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0" documentId="8_{DB62D6D1-1814-40D7-9DC2-883A6FD72DD3}" xr6:coauthVersionLast="36" xr6:coauthVersionMax="36" xr10:uidLastSave="{00000000-0000-0000-0000-000000000000}"/>
  <bookViews>
    <workbookView xWindow="0" yWindow="0" windowWidth="28800" windowHeight="9525" xr2:uid="{AF4862C1-DD2F-4161-B297-E129F8317B79}"/>
  </bookViews>
  <sheets>
    <sheet name="BOR4aInst" sheetId="1" r:id="rId1"/>
    <sheet name="BOR 4a Research" sheetId="2" r:id="rId2"/>
    <sheet name="BOR 4a Acad Suprt" sheetId="3" r:id="rId3"/>
    <sheet name="BOR 4a Student Services" sheetId="4" r:id="rId4"/>
    <sheet name="BOR 4a Inst Spt" sheetId="5" r:id="rId5"/>
    <sheet name="BOR 4a Scholar" sheetId="6" r:id="rId6"/>
    <sheet name="BOR 4a O&amp;M" sheetId="7" r:id="rId7"/>
    <sheet name="BOR 4a Athletic Tran" sheetId="8" r:id="rId8"/>
  </sheets>
  <externalReferences>
    <externalReference r:id="rId9"/>
  </externalReferences>
  <definedNames>
    <definedName name="_BA7">#REF!</definedName>
    <definedName name="_BOR10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2">'BOR 4a Acad Suprt'!$A$9:$E$381</definedName>
    <definedName name="_xlnm.Print_Area" localSheetId="7">'BOR 4a Athletic Tran'!$A$1:$E$51</definedName>
    <definedName name="_xlnm.Print_Area" localSheetId="4">'BOR 4a Inst Spt'!$A$9:$E$557</definedName>
    <definedName name="_xlnm.Print_Area" localSheetId="6">'BOR 4a O&amp;M'!$A$9:$E$271</definedName>
    <definedName name="_xlnm.Print_Area" localSheetId="1">'BOR 4a Research'!$A$9:$E$29</definedName>
    <definedName name="_xlnm.Print_Area" localSheetId="5">'BOR 4a Scholar'!$A$1:$E$29</definedName>
    <definedName name="_xlnm.Print_Area" localSheetId="3">'BOR 4a Student Services'!$A$9:$E$249</definedName>
    <definedName name="_xlnm.Print_Area" localSheetId="0">BOR4aInst!$A$9:$E$711</definedName>
    <definedName name="_xlnm.Print_Area">#REF!</definedName>
    <definedName name="Print_Area_MI">#REF!</definedName>
    <definedName name="_xlnm.Print_Titles" localSheetId="2">'BOR 4a Acad Suprt'!$1:$8</definedName>
    <definedName name="_xlnm.Print_Titles" localSheetId="7">'BOR 4a Athletic Tran'!$1:$8</definedName>
    <definedName name="_xlnm.Print_Titles" localSheetId="4">'BOR 4a Inst Spt'!$1:$8</definedName>
    <definedName name="_xlnm.Print_Titles" localSheetId="6">'BOR 4a O&amp;M'!$1:$8</definedName>
    <definedName name="_xlnm.Print_Titles" localSheetId="1">'BOR 4a Research'!$1:$8</definedName>
    <definedName name="_xlnm.Print_Titles" localSheetId="5">'BOR 4a Scholar'!$1:$8</definedName>
    <definedName name="_xlnm.Print_Titles" localSheetId="3">'BOR 4a Student Services'!$1:$8</definedName>
    <definedName name="_xlnm.Print_Titles" localSheetId="0">BOR4aInst!$1:$8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8" l="1"/>
  <c r="C72" i="8"/>
  <c r="B72" i="8"/>
  <c r="E70" i="8"/>
  <c r="D70" i="8"/>
  <c r="C70" i="8"/>
  <c r="B70" i="8"/>
  <c r="D69" i="8"/>
  <c r="C69" i="8"/>
  <c r="E69" i="8" s="1"/>
  <c r="B69" i="8"/>
  <c r="E68" i="8"/>
  <c r="E71" i="8" s="1"/>
  <c r="D68" i="8"/>
  <c r="D71" i="8" s="1"/>
  <c r="C68" i="8"/>
  <c r="B68" i="8"/>
  <c r="B71" i="8" s="1"/>
  <c r="C66" i="8"/>
  <c r="B66" i="8"/>
  <c r="D65" i="8"/>
  <c r="C65" i="8"/>
  <c r="B65" i="8"/>
  <c r="E64" i="8"/>
  <c r="E67" i="8" s="1"/>
  <c r="D64" i="8"/>
  <c r="D67" i="8" s="1"/>
  <c r="C64" i="8"/>
  <c r="B64" i="8"/>
  <c r="E63" i="8"/>
  <c r="D63" i="8"/>
  <c r="C63" i="8"/>
  <c r="B63" i="8"/>
  <c r="B67" i="8" s="1"/>
  <c r="E61" i="8"/>
  <c r="D61" i="8"/>
  <c r="C61" i="8"/>
  <c r="B61" i="8"/>
  <c r="E60" i="8"/>
  <c r="D60" i="8"/>
  <c r="C60" i="8"/>
  <c r="B60" i="8"/>
  <c r="D59" i="8"/>
  <c r="E59" i="8" s="1"/>
  <c r="E62" i="8" s="1"/>
  <c r="C59" i="8"/>
  <c r="C62" i="8" s="1"/>
  <c r="B59" i="8"/>
  <c r="E57" i="8"/>
  <c r="D57" i="8"/>
  <c r="C57" i="8"/>
  <c r="B57" i="8"/>
  <c r="D56" i="8"/>
  <c r="E56" i="8" s="1"/>
  <c r="C56" i="8"/>
  <c r="B56" i="8"/>
  <c r="E55" i="8"/>
  <c r="E58" i="8" s="1"/>
  <c r="D55" i="8"/>
  <c r="D58" i="8" s="1"/>
  <c r="C55" i="8"/>
  <c r="C58" i="8" s="1"/>
  <c r="B55" i="8"/>
  <c r="B51" i="8"/>
  <c r="E50" i="8"/>
  <c r="E49" i="8"/>
  <c r="D49" i="8"/>
  <c r="C49" i="8"/>
  <c r="B49" i="8"/>
  <c r="E48" i="8"/>
  <c r="E47" i="8"/>
  <c r="E46" i="8"/>
  <c r="D45" i="8"/>
  <c r="C45" i="8"/>
  <c r="B45" i="8"/>
  <c r="E44" i="8"/>
  <c r="E42" i="8"/>
  <c r="E45" i="8" s="1"/>
  <c r="E41" i="8"/>
  <c r="D40" i="8"/>
  <c r="D51" i="8" s="1"/>
  <c r="C40" i="8"/>
  <c r="C51" i="8" s="1"/>
  <c r="B40" i="8"/>
  <c r="E39" i="8"/>
  <c r="E38" i="8"/>
  <c r="E40" i="8" s="1"/>
  <c r="E37" i="8"/>
  <c r="E35" i="8"/>
  <c r="E34" i="8"/>
  <c r="E33" i="8"/>
  <c r="E28" i="8"/>
  <c r="D27" i="8"/>
  <c r="C27" i="8"/>
  <c r="B27" i="8"/>
  <c r="E26" i="8"/>
  <c r="E25" i="8"/>
  <c r="E24" i="8"/>
  <c r="D23" i="8"/>
  <c r="C23" i="8"/>
  <c r="C29" i="8" s="1"/>
  <c r="B23" i="8"/>
  <c r="E22" i="8"/>
  <c r="D22" i="8"/>
  <c r="D66" i="8" s="1"/>
  <c r="E66" i="8" s="1"/>
  <c r="E20" i="8"/>
  <c r="E19" i="8"/>
  <c r="E23" i="8" s="1"/>
  <c r="D18" i="8"/>
  <c r="D29" i="8" s="1"/>
  <c r="C18" i="8"/>
  <c r="B18" i="8"/>
  <c r="B29" i="8" s="1"/>
  <c r="E17" i="8"/>
  <c r="E16" i="8"/>
  <c r="E15" i="8"/>
  <c r="E18" i="8" s="1"/>
  <c r="E14" i="8"/>
  <c r="E13" i="8"/>
  <c r="E12" i="8"/>
  <c r="E11" i="8"/>
  <c r="F719" i="7"/>
  <c r="F698" i="7"/>
  <c r="F677" i="7"/>
  <c r="F656" i="7"/>
  <c r="F635" i="7"/>
  <c r="F614" i="7"/>
  <c r="F593" i="7"/>
  <c r="F572" i="7"/>
  <c r="F551" i="7"/>
  <c r="F530" i="7"/>
  <c r="F509" i="7"/>
  <c r="F488" i="7"/>
  <c r="F467" i="7"/>
  <c r="F446" i="7"/>
  <c r="F425" i="7"/>
  <c r="F404" i="7"/>
  <c r="F383" i="7"/>
  <c r="F362" i="7"/>
  <c r="F341" i="7"/>
  <c r="F320" i="7"/>
  <c r="F299" i="7"/>
  <c r="D292" i="7"/>
  <c r="E292" i="7" s="1"/>
  <c r="C292" i="7"/>
  <c r="B292" i="7"/>
  <c r="E290" i="7"/>
  <c r="D290" i="7"/>
  <c r="C290" i="7"/>
  <c r="B290" i="7"/>
  <c r="D289" i="7"/>
  <c r="E289" i="7" s="1"/>
  <c r="C289" i="7"/>
  <c r="B289" i="7"/>
  <c r="D288" i="7"/>
  <c r="E288" i="7" s="1"/>
  <c r="E291" i="7" s="1"/>
  <c r="C288" i="7"/>
  <c r="C291" i="7" s="1"/>
  <c r="B288" i="7"/>
  <c r="B291" i="7" s="1"/>
  <c r="D286" i="7"/>
  <c r="E286" i="7" s="1"/>
  <c r="C286" i="7"/>
  <c r="B286" i="7"/>
  <c r="D285" i="7"/>
  <c r="E285" i="7" s="1"/>
  <c r="C285" i="7"/>
  <c r="B285" i="7"/>
  <c r="E284" i="7"/>
  <c r="D284" i="7"/>
  <c r="C284" i="7"/>
  <c r="C287" i="7" s="1"/>
  <c r="B284" i="7"/>
  <c r="D283" i="7"/>
  <c r="C283" i="7"/>
  <c r="B283" i="7"/>
  <c r="B287" i="7" s="1"/>
  <c r="E281" i="7"/>
  <c r="D281" i="7"/>
  <c r="C281" i="7"/>
  <c r="B281" i="7"/>
  <c r="D280" i="7"/>
  <c r="E280" i="7" s="1"/>
  <c r="C280" i="7"/>
  <c r="B280" i="7"/>
  <c r="D279" i="7"/>
  <c r="E279" i="7" s="1"/>
  <c r="E282" i="7" s="1"/>
  <c r="C279" i="7"/>
  <c r="C282" i="7" s="1"/>
  <c r="B279" i="7"/>
  <c r="B282" i="7" s="1"/>
  <c r="C277" i="7"/>
  <c r="B277" i="7"/>
  <c r="D276" i="7"/>
  <c r="E276" i="7" s="1"/>
  <c r="C276" i="7"/>
  <c r="C278" i="7" s="1"/>
  <c r="B276" i="7"/>
  <c r="B278" i="7" s="1"/>
  <c r="D275" i="7"/>
  <c r="C275" i="7"/>
  <c r="B275" i="7"/>
  <c r="E271" i="7"/>
  <c r="E270" i="7"/>
  <c r="E269" i="7"/>
  <c r="D269" i="7"/>
  <c r="C269" i="7"/>
  <c r="B269" i="7"/>
  <c r="E268" i="7"/>
  <c r="E267" i="7"/>
  <c r="E266" i="7"/>
  <c r="E265" i="7"/>
  <c r="D265" i="7"/>
  <c r="C265" i="7"/>
  <c r="C271" i="7" s="1"/>
  <c r="B265" i="7"/>
  <c r="E264" i="7"/>
  <c r="E262" i="7"/>
  <c r="E261" i="7"/>
  <c r="D260" i="7"/>
  <c r="C260" i="7"/>
  <c r="B260" i="7"/>
  <c r="E259" i="7"/>
  <c r="E258" i="7"/>
  <c r="E260" i="7" s="1"/>
  <c r="E257" i="7"/>
  <c r="E256" i="7"/>
  <c r="C256" i="7"/>
  <c r="B256" i="7"/>
  <c r="B271" i="7" s="1"/>
  <c r="F255" i="7"/>
  <c r="E255" i="7"/>
  <c r="D255" i="7"/>
  <c r="D277" i="7" s="1"/>
  <c r="E277" i="7" s="1"/>
  <c r="E254" i="7"/>
  <c r="E253" i="7"/>
  <c r="D253" i="7"/>
  <c r="E248" i="7"/>
  <c r="E247" i="7"/>
  <c r="D247" i="7"/>
  <c r="C247" i="7"/>
  <c r="B247" i="7"/>
  <c r="E246" i="7"/>
  <c r="E245" i="7"/>
  <c r="E244" i="7"/>
  <c r="E243" i="7"/>
  <c r="D243" i="7"/>
  <c r="C243" i="7"/>
  <c r="C249" i="7" s="1"/>
  <c r="B243" i="7"/>
  <c r="E242" i="7"/>
  <c r="E240" i="7"/>
  <c r="E239" i="7"/>
  <c r="D238" i="7"/>
  <c r="D249" i="7" s="1"/>
  <c r="C238" i="7"/>
  <c r="B238" i="7"/>
  <c r="E237" i="7"/>
  <c r="E236" i="7"/>
  <c r="E238" i="7" s="1"/>
  <c r="E249" i="7" s="1"/>
  <c r="E235" i="7"/>
  <c r="E234" i="7"/>
  <c r="D234" i="7"/>
  <c r="C234" i="7"/>
  <c r="B234" i="7"/>
  <c r="B249" i="7" s="1"/>
  <c r="F233" i="7"/>
  <c r="E233" i="7"/>
  <c r="E232" i="7"/>
  <c r="E231" i="7"/>
  <c r="C227" i="7"/>
  <c r="E226" i="7"/>
  <c r="D225" i="7"/>
  <c r="C225" i="7"/>
  <c r="B225" i="7"/>
  <c r="E224" i="7"/>
  <c r="E223" i="7"/>
  <c r="E222" i="7"/>
  <c r="E225" i="7" s="1"/>
  <c r="D221" i="7"/>
  <c r="C221" i="7"/>
  <c r="B221" i="7"/>
  <c r="E220" i="7"/>
  <c r="E221" i="7" s="1"/>
  <c r="E219" i="7"/>
  <c r="E217" i="7"/>
  <c r="E216" i="7"/>
  <c r="D216" i="7"/>
  <c r="C216" i="7"/>
  <c r="B216" i="7"/>
  <c r="B227" i="7" s="1"/>
  <c r="E215" i="7"/>
  <c r="E214" i="7"/>
  <c r="E213" i="7"/>
  <c r="E212" i="7"/>
  <c r="E227" i="7" s="1"/>
  <c r="D212" i="7"/>
  <c r="D227" i="7" s="1"/>
  <c r="C212" i="7"/>
  <c r="B212" i="7"/>
  <c r="F211" i="7"/>
  <c r="E211" i="7"/>
  <c r="E210" i="7"/>
  <c r="E209" i="7"/>
  <c r="E204" i="7"/>
  <c r="D203" i="7"/>
  <c r="C203" i="7"/>
  <c r="B203" i="7"/>
  <c r="E202" i="7"/>
  <c r="E201" i="7"/>
  <c r="E200" i="7"/>
  <c r="E203" i="7" s="1"/>
  <c r="D199" i="7"/>
  <c r="D205" i="7" s="1"/>
  <c r="C199" i="7"/>
  <c r="B199" i="7"/>
  <c r="E198" i="7"/>
  <c r="E196" i="7"/>
  <c r="E195" i="7"/>
  <c r="D194" i="7"/>
  <c r="C194" i="7"/>
  <c r="B194" i="7"/>
  <c r="E193" i="7"/>
  <c r="E192" i="7"/>
  <c r="E191" i="7"/>
  <c r="E194" i="7" s="1"/>
  <c r="D190" i="7"/>
  <c r="C190" i="7"/>
  <c r="C205" i="7" s="1"/>
  <c r="B190" i="7"/>
  <c r="B205" i="7" s="1"/>
  <c r="F189" i="7"/>
  <c r="E189" i="7"/>
  <c r="E188" i="7"/>
  <c r="E187" i="7"/>
  <c r="E190" i="7" s="1"/>
  <c r="E182" i="7"/>
  <c r="D181" i="7"/>
  <c r="C181" i="7"/>
  <c r="B181" i="7"/>
  <c r="E180" i="7"/>
  <c r="E179" i="7"/>
  <c r="E178" i="7"/>
  <c r="E181" i="7" s="1"/>
  <c r="D177" i="7"/>
  <c r="C177" i="7"/>
  <c r="B177" i="7"/>
  <c r="B183" i="7" s="1"/>
  <c r="E176" i="7"/>
  <c r="E174" i="7"/>
  <c r="E173" i="7"/>
  <c r="E177" i="7" s="1"/>
  <c r="D172" i="7"/>
  <c r="D183" i="7" s="1"/>
  <c r="C172" i="7"/>
  <c r="B172" i="7"/>
  <c r="E171" i="7"/>
  <c r="E170" i="7"/>
  <c r="E169" i="7"/>
  <c r="E172" i="7" s="1"/>
  <c r="D168" i="7"/>
  <c r="C168" i="7"/>
  <c r="C183" i="7" s="1"/>
  <c r="B168" i="7"/>
  <c r="F167" i="7"/>
  <c r="E167" i="7"/>
  <c r="E166" i="7"/>
  <c r="E165" i="7"/>
  <c r="E168" i="7" s="1"/>
  <c r="E160" i="7"/>
  <c r="D159" i="7"/>
  <c r="C159" i="7"/>
  <c r="B159" i="7"/>
  <c r="E158" i="7"/>
  <c r="E157" i="7"/>
  <c r="E159" i="7" s="1"/>
  <c r="E156" i="7"/>
  <c r="D155" i="7"/>
  <c r="C155" i="7"/>
  <c r="C161" i="7" s="1"/>
  <c r="B155" i="7"/>
  <c r="E154" i="7"/>
  <c r="E152" i="7"/>
  <c r="E151" i="7"/>
  <c r="E155" i="7" s="1"/>
  <c r="D150" i="7"/>
  <c r="D161" i="7" s="1"/>
  <c r="C150" i="7"/>
  <c r="B150" i="7"/>
  <c r="B161" i="7" s="1"/>
  <c r="E149" i="7"/>
  <c r="E148" i="7"/>
  <c r="E147" i="7"/>
  <c r="E150" i="7" s="1"/>
  <c r="D146" i="7"/>
  <c r="C146" i="7"/>
  <c r="B146" i="7"/>
  <c r="F145" i="7"/>
  <c r="E145" i="7"/>
  <c r="E144" i="7"/>
  <c r="E146" i="7" s="1"/>
  <c r="E143" i="7"/>
  <c r="E138" i="7"/>
  <c r="D137" i="7"/>
  <c r="C137" i="7"/>
  <c r="B137" i="7"/>
  <c r="E136" i="7"/>
  <c r="E135" i="7"/>
  <c r="E137" i="7" s="1"/>
  <c r="E134" i="7"/>
  <c r="E133" i="7"/>
  <c r="D133" i="7"/>
  <c r="C133" i="7"/>
  <c r="B133" i="7"/>
  <c r="E132" i="7"/>
  <c r="E130" i="7"/>
  <c r="E129" i="7"/>
  <c r="D128" i="7"/>
  <c r="C128" i="7"/>
  <c r="B128" i="7"/>
  <c r="B139" i="7" s="1"/>
  <c r="E127" i="7"/>
  <c r="E126" i="7"/>
  <c r="E128" i="7" s="1"/>
  <c r="E125" i="7"/>
  <c r="D124" i="7"/>
  <c r="D139" i="7" s="1"/>
  <c r="C124" i="7"/>
  <c r="C139" i="7" s="1"/>
  <c r="B124" i="7"/>
  <c r="F123" i="7"/>
  <c r="E123" i="7"/>
  <c r="E122" i="7"/>
  <c r="E121" i="7"/>
  <c r="E124" i="7" s="1"/>
  <c r="E139" i="7" s="1"/>
  <c r="E117" i="7"/>
  <c r="E116" i="7"/>
  <c r="E115" i="7"/>
  <c r="D115" i="7"/>
  <c r="C115" i="7"/>
  <c r="B115" i="7"/>
  <c r="E114" i="7"/>
  <c r="E113" i="7"/>
  <c r="E112" i="7"/>
  <c r="E111" i="7"/>
  <c r="D111" i="7"/>
  <c r="C111" i="7"/>
  <c r="C117" i="7" s="1"/>
  <c r="B111" i="7"/>
  <c r="E110" i="7"/>
  <c r="E108" i="7"/>
  <c r="E107" i="7"/>
  <c r="D106" i="7"/>
  <c r="C106" i="7"/>
  <c r="B106" i="7"/>
  <c r="E105" i="7"/>
  <c r="E104" i="7"/>
  <c r="E106" i="7" s="1"/>
  <c r="E103" i="7"/>
  <c r="E102" i="7"/>
  <c r="D102" i="7"/>
  <c r="D117" i="7" s="1"/>
  <c r="C102" i="7"/>
  <c r="B102" i="7"/>
  <c r="B117" i="7" s="1"/>
  <c r="F101" i="7"/>
  <c r="E101" i="7"/>
  <c r="E100" i="7"/>
  <c r="E99" i="7"/>
  <c r="C95" i="7"/>
  <c r="E94" i="7"/>
  <c r="D93" i="7"/>
  <c r="C93" i="7"/>
  <c r="B93" i="7"/>
  <c r="E92" i="7"/>
  <c r="E91" i="7"/>
  <c r="E90" i="7"/>
  <c r="E93" i="7" s="1"/>
  <c r="D89" i="7"/>
  <c r="C89" i="7"/>
  <c r="B89" i="7"/>
  <c r="E88" i="7"/>
  <c r="E86" i="7"/>
  <c r="E85" i="7"/>
  <c r="E89" i="7" s="1"/>
  <c r="D84" i="7"/>
  <c r="C84" i="7"/>
  <c r="E83" i="7"/>
  <c r="E82" i="7"/>
  <c r="B82" i="7"/>
  <c r="B84" i="7" s="1"/>
  <c r="E81" i="7"/>
  <c r="E84" i="7" s="1"/>
  <c r="D80" i="7"/>
  <c r="D95" i="7" s="1"/>
  <c r="C80" i="7"/>
  <c r="B80" i="7"/>
  <c r="F79" i="7"/>
  <c r="E79" i="7"/>
  <c r="E78" i="7"/>
  <c r="E77" i="7"/>
  <c r="E80" i="7" s="1"/>
  <c r="B73" i="7"/>
  <c r="E72" i="7"/>
  <c r="E71" i="7"/>
  <c r="D71" i="7"/>
  <c r="C71" i="7"/>
  <c r="B71" i="7"/>
  <c r="E70" i="7"/>
  <c r="E69" i="7"/>
  <c r="E68" i="7"/>
  <c r="D67" i="7"/>
  <c r="C67" i="7"/>
  <c r="B67" i="7"/>
  <c r="E66" i="7"/>
  <c r="E64" i="7"/>
  <c r="E67" i="7" s="1"/>
  <c r="E63" i="7"/>
  <c r="D62" i="7"/>
  <c r="C62" i="7"/>
  <c r="B62" i="7"/>
  <c r="E61" i="7"/>
  <c r="E60" i="7"/>
  <c r="E59" i="7"/>
  <c r="E62" i="7" s="1"/>
  <c r="D58" i="7"/>
  <c r="D73" i="7" s="1"/>
  <c r="C58" i="7"/>
  <c r="C73" i="7" s="1"/>
  <c r="B58" i="7"/>
  <c r="F57" i="7"/>
  <c r="E57" i="7"/>
  <c r="E56" i="7"/>
  <c r="E55" i="7"/>
  <c r="E58" i="7" s="1"/>
  <c r="E73" i="7" s="1"/>
  <c r="E50" i="7"/>
  <c r="E49" i="7"/>
  <c r="D49" i="7"/>
  <c r="C49" i="7"/>
  <c r="B49" i="7"/>
  <c r="E48" i="7"/>
  <c r="E47" i="7"/>
  <c r="E46" i="7"/>
  <c r="D45" i="7"/>
  <c r="C45" i="7"/>
  <c r="C51" i="7" s="1"/>
  <c r="B45" i="7"/>
  <c r="E44" i="7"/>
  <c r="E42" i="7"/>
  <c r="E45" i="7" s="1"/>
  <c r="E41" i="7"/>
  <c r="E40" i="7"/>
  <c r="D40" i="7"/>
  <c r="C40" i="7"/>
  <c r="B40" i="7"/>
  <c r="E39" i="7"/>
  <c r="E38" i="7"/>
  <c r="E37" i="7"/>
  <c r="D36" i="7"/>
  <c r="D51" i="7" s="1"/>
  <c r="C36" i="7"/>
  <c r="B36" i="7"/>
  <c r="B51" i="7" s="1"/>
  <c r="F35" i="7"/>
  <c r="E35" i="7"/>
  <c r="E36" i="7" s="1"/>
  <c r="E34" i="7"/>
  <c r="E33" i="7"/>
  <c r="E28" i="7"/>
  <c r="D27" i="7"/>
  <c r="C27" i="7"/>
  <c r="B27" i="7"/>
  <c r="E26" i="7"/>
  <c r="E25" i="7"/>
  <c r="E24" i="7"/>
  <c r="E27" i="7" s="1"/>
  <c r="E23" i="7"/>
  <c r="D23" i="7"/>
  <c r="D29" i="7" s="1"/>
  <c r="C23" i="7"/>
  <c r="B23" i="7"/>
  <c r="E22" i="7"/>
  <c r="E20" i="7"/>
  <c r="E19" i="7"/>
  <c r="E18" i="7"/>
  <c r="D18" i="7"/>
  <c r="C18" i="7"/>
  <c r="B18" i="7"/>
  <c r="E17" i="7"/>
  <c r="E16" i="7"/>
  <c r="E15" i="7"/>
  <c r="D14" i="7"/>
  <c r="C14" i="7"/>
  <c r="B14" i="7"/>
  <c r="B29" i="7" s="1"/>
  <c r="F13" i="7"/>
  <c r="E13" i="7"/>
  <c r="E12" i="7"/>
  <c r="E11" i="7"/>
  <c r="E14" i="7" s="1"/>
  <c r="E72" i="6"/>
  <c r="D72" i="6"/>
  <c r="C72" i="6"/>
  <c r="B72" i="6"/>
  <c r="D71" i="6"/>
  <c r="D70" i="6"/>
  <c r="E70" i="6" s="1"/>
  <c r="C70" i="6"/>
  <c r="B70" i="6"/>
  <c r="E69" i="6"/>
  <c r="D69" i="6"/>
  <c r="C69" i="6"/>
  <c r="B69" i="6"/>
  <c r="D68" i="6"/>
  <c r="E68" i="6" s="1"/>
  <c r="E71" i="6" s="1"/>
  <c r="C68" i="6"/>
  <c r="C71" i="6" s="1"/>
  <c r="B68" i="6"/>
  <c r="B71" i="6" s="1"/>
  <c r="E66" i="6"/>
  <c r="D65" i="6"/>
  <c r="C65" i="6"/>
  <c r="B65" i="6"/>
  <c r="D64" i="6"/>
  <c r="E64" i="6" s="1"/>
  <c r="C64" i="6"/>
  <c r="B64" i="6"/>
  <c r="D63" i="6"/>
  <c r="E63" i="6" s="1"/>
  <c r="E67" i="6" s="1"/>
  <c r="C63" i="6"/>
  <c r="C67" i="6" s="1"/>
  <c r="B63" i="6"/>
  <c r="B67" i="6" s="1"/>
  <c r="D61" i="6"/>
  <c r="E61" i="6" s="1"/>
  <c r="C61" i="6"/>
  <c r="B61" i="6"/>
  <c r="D60" i="6"/>
  <c r="E60" i="6" s="1"/>
  <c r="C60" i="6"/>
  <c r="B60" i="6"/>
  <c r="E59" i="6"/>
  <c r="D59" i="6"/>
  <c r="C59" i="6"/>
  <c r="C62" i="6" s="1"/>
  <c r="B59" i="6"/>
  <c r="B62" i="6" s="1"/>
  <c r="D58" i="6"/>
  <c r="D57" i="6"/>
  <c r="E57" i="6" s="1"/>
  <c r="C57" i="6"/>
  <c r="B57" i="6"/>
  <c r="E56" i="6"/>
  <c r="D56" i="6"/>
  <c r="C56" i="6"/>
  <c r="B56" i="6"/>
  <c r="D55" i="6"/>
  <c r="E55" i="6" s="1"/>
  <c r="C55" i="6"/>
  <c r="C58" i="6" s="1"/>
  <c r="B55" i="6"/>
  <c r="B58" i="6" s="1"/>
  <c r="E50" i="6"/>
  <c r="D49" i="6"/>
  <c r="C49" i="6"/>
  <c r="B49" i="6"/>
  <c r="E48" i="6"/>
  <c r="E47" i="6"/>
  <c r="E46" i="6"/>
  <c r="E49" i="6" s="1"/>
  <c r="D45" i="6"/>
  <c r="C45" i="6"/>
  <c r="B45" i="6"/>
  <c r="B51" i="6" s="1"/>
  <c r="E44" i="6"/>
  <c r="E42" i="6"/>
  <c r="E41" i="6"/>
  <c r="E45" i="6" s="1"/>
  <c r="D40" i="6"/>
  <c r="C40" i="6"/>
  <c r="C51" i="6" s="1"/>
  <c r="B40" i="6"/>
  <c r="E39" i="6"/>
  <c r="E38" i="6"/>
  <c r="E37" i="6"/>
  <c r="E40" i="6" s="1"/>
  <c r="E36" i="6"/>
  <c r="D36" i="6"/>
  <c r="D51" i="6" s="1"/>
  <c r="C36" i="6"/>
  <c r="B36" i="6"/>
  <c r="E35" i="6"/>
  <c r="E34" i="6"/>
  <c r="E33" i="6"/>
  <c r="E29" i="6"/>
  <c r="E28" i="6"/>
  <c r="E27" i="6"/>
  <c r="D27" i="6"/>
  <c r="C27" i="6"/>
  <c r="B27" i="6"/>
  <c r="E26" i="6"/>
  <c r="E25" i="6"/>
  <c r="E24" i="6"/>
  <c r="E23" i="6"/>
  <c r="C23" i="6"/>
  <c r="C29" i="6" s="1"/>
  <c r="B23" i="6"/>
  <c r="B29" i="6" s="1"/>
  <c r="E22" i="6"/>
  <c r="E20" i="6"/>
  <c r="D20" i="6"/>
  <c r="D23" i="6" s="1"/>
  <c r="D29" i="6" s="1"/>
  <c r="E19" i="6"/>
  <c r="E17" i="6"/>
  <c r="E16" i="6"/>
  <c r="E15" i="6"/>
  <c r="E18" i="6" s="1"/>
  <c r="E14" i="6"/>
  <c r="E13" i="6"/>
  <c r="E12" i="6"/>
  <c r="E11" i="6"/>
  <c r="F795" i="5"/>
  <c r="F774" i="5"/>
  <c r="F753" i="5"/>
  <c r="F732" i="5"/>
  <c r="F711" i="5"/>
  <c r="F690" i="5"/>
  <c r="F669" i="5"/>
  <c r="F648" i="5"/>
  <c r="F627" i="5"/>
  <c r="F606" i="5"/>
  <c r="F585" i="5"/>
  <c r="E578" i="5"/>
  <c r="D578" i="5"/>
  <c r="C578" i="5"/>
  <c r="B578" i="5"/>
  <c r="D577" i="5"/>
  <c r="D576" i="5"/>
  <c r="E576" i="5" s="1"/>
  <c r="C576" i="5"/>
  <c r="B576" i="5"/>
  <c r="E575" i="5"/>
  <c r="D575" i="5"/>
  <c r="C575" i="5"/>
  <c r="B575" i="5"/>
  <c r="D574" i="5"/>
  <c r="E574" i="5" s="1"/>
  <c r="E577" i="5" s="1"/>
  <c r="C574" i="5"/>
  <c r="C577" i="5" s="1"/>
  <c r="B574" i="5"/>
  <c r="B577" i="5" s="1"/>
  <c r="E572" i="5"/>
  <c r="D572" i="5"/>
  <c r="C572" i="5"/>
  <c r="B572" i="5"/>
  <c r="D571" i="5"/>
  <c r="E571" i="5" s="1"/>
  <c r="C571" i="5"/>
  <c r="B571" i="5"/>
  <c r="D570" i="5"/>
  <c r="E570" i="5" s="1"/>
  <c r="C570" i="5"/>
  <c r="C573" i="5" s="1"/>
  <c r="B570" i="5"/>
  <c r="B573" i="5" s="1"/>
  <c r="C569" i="5"/>
  <c r="B569" i="5"/>
  <c r="C567" i="5"/>
  <c r="B567" i="5"/>
  <c r="C566" i="5"/>
  <c r="C565" i="5"/>
  <c r="C568" i="5" s="1"/>
  <c r="C579" i="5" s="1"/>
  <c r="C564" i="5"/>
  <c r="E563" i="5"/>
  <c r="D563" i="5"/>
  <c r="C563" i="5"/>
  <c r="B563" i="5"/>
  <c r="B564" i="5" s="1"/>
  <c r="D562" i="5"/>
  <c r="C562" i="5"/>
  <c r="B562" i="5"/>
  <c r="E561" i="5"/>
  <c r="D561" i="5"/>
  <c r="F563" i="5" s="1"/>
  <c r="F565" i="5" s="1"/>
  <c r="C561" i="5"/>
  <c r="B561" i="5"/>
  <c r="E556" i="5"/>
  <c r="E555" i="5"/>
  <c r="D555" i="5"/>
  <c r="C555" i="5"/>
  <c r="B555" i="5"/>
  <c r="E554" i="5"/>
  <c r="E553" i="5"/>
  <c r="E552" i="5"/>
  <c r="D551" i="5"/>
  <c r="C551" i="5"/>
  <c r="B551" i="5"/>
  <c r="E550" i="5"/>
  <c r="E548" i="5"/>
  <c r="E551" i="5" s="1"/>
  <c r="E547" i="5"/>
  <c r="D546" i="5"/>
  <c r="C546" i="5"/>
  <c r="B546" i="5"/>
  <c r="E545" i="5"/>
  <c r="E544" i="5"/>
  <c r="E543" i="5"/>
  <c r="E546" i="5" s="1"/>
  <c r="D542" i="5"/>
  <c r="D557" i="5" s="1"/>
  <c r="C542" i="5"/>
  <c r="C557" i="5" s="1"/>
  <c r="B542" i="5"/>
  <c r="B557" i="5" s="1"/>
  <c r="F541" i="5"/>
  <c r="E541" i="5"/>
  <c r="E540" i="5"/>
  <c r="E539" i="5"/>
  <c r="E542" i="5" s="1"/>
  <c r="E534" i="5"/>
  <c r="E533" i="5"/>
  <c r="C533" i="5"/>
  <c r="B533" i="5"/>
  <c r="E532" i="5"/>
  <c r="E531" i="5"/>
  <c r="E530" i="5"/>
  <c r="D530" i="5"/>
  <c r="D533" i="5" s="1"/>
  <c r="D529" i="5"/>
  <c r="C529" i="5"/>
  <c r="B529" i="5"/>
  <c r="E528" i="5"/>
  <c r="E526" i="5"/>
  <c r="E525" i="5"/>
  <c r="E529" i="5" s="1"/>
  <c r="D524" i="5"/>
  <c r="C524" i="5"/>
  <c r="B524" i="5"/>
  <c r="B535" i="5" s="1"/>
  <c r="E523" i="5"/>
  <c r="E522" i="5"/>
  <c r="E521" i="5"/>
  <c r="E524" i="5" s="1"/>
  <c r="D520" i="5"/>
  <c r="C520" i="5"/>
  <c r="B520" i="5"/>
  <c r="F519" i="5"/>
  <c r="E519" i="5"/>
  <c r="E518" i="5"/>
  <c r="E517" i="5"/>
  <c r="E520" i="5" s="1"/>
  <c r="E535" i="5" s="1"/>
  <c r="E512" i="5"/>
  <c r="D511" i="5"/>
  <c r="C511" i="5"/>
  <c r="B511" i="5"/>
  <c r="E510" i="5"/>
  <c r="E509" i="5"/>
  <c r="E508" i="5"/>
  <c r="E511" i="5" s="1"/>
  <c r="D507" i="5"/>
  <c r="C507" i="5"/>
  <c r="B507" i="5"/>
  <c r="B513" i="5" s="1"/>
  <c r="E506" i="5"/>
  <c r="E504" i="5"/>
  <c r="E503" i="5"/>
  <c r="E507" i="5" s="1"/>
  <c r="D502" i="5"/>
  <c r="D513" i="5" s="1"/>
  <c r="C502" i="5"/>
  <c r="B502" i="5"/>
  <c r="E501" i="5"/>
  <c r="E500" i="5"/>
  <c r="E499" i="5"/>
  <c r="E502" i="5" s="1"/>
  <c r="D498" i="5"/>
  <c r="C498" i="5"/>
  <c r="C513" i="5" s="1"/>
  <c r="B498" i="5"/>
  <c r="F497" i="5"/>
  <c r="E497" i="5"/>
  <c r="E496" i="5"/>
  <c r="E498" i="5" s="1"/>
  <c r="E513" i="5" s="1"/>
  <c r="E495" i="5"/>
  <c r="E490" i="5"/>
  <c r="D489" i="5"/>
  <c r="C489" i="5"/>
  <c r="B489" i="5"/>
  <c r="E488" i="5"/>
  <c r="E487" i="5"/>
  <c r="E489" i="5" s="1"/>
  <c r="E486" i="5"/>
  <c r="D485" i="5"/>
  <c r="C485" i="5"/>
  <c r="B485" i="5"/>
  <c r="E484" i="5"/>
  <c r="E482" i="5"/>
  <c r="E481" i="5"/>
  <c r="E485" i="5" s="1"/>
  <c r="D481" i="5"/>
  <c r="C480" i="5"/>
  <c r="C491" i="5" s="1"/>
  <c r="B480" i="5"/>
  <c r="D479" i="5"/>
  <c r="E479" i="5" s="1"/>
  <c r="E480" i="5" s="1"/>
  <c r="E478" i="5"/>
  <c r="D478" i="5"/>
  <c r="D480" i="5" s="1"/>
  <c r="D491" i="5" s="1"/>
  <c r="E477" i="5"/>
  <c r="D476" i="5"/>
  <c r="C476" i="5"/>
  <c r="B476" i="5"/>
  <c r="B491" i="5" s="1"/>
  <c r="F475" i="5"/>
  <c r="E475" i="5"/>
  <c r="E476" i="5" s="1"/>
  <c r="E474" i="5"/>
  <c r="E473" i="5"/>
  <c r="E468" i="5"/>
  <c r="D467" i="5"/>
  <c r="C467" i="5"/>
  <c r="B467" i="5"/>
  <c r="E466" i="5"/>
  <c r="E467" i="5" s="1"/>
  <c r="E465" i="5"/>
  <c r="E464" i="5"/>
  <c r="C463" i="5"/>
  <c r="C469" i="5" s="1"/>
  <c r="B463" i="5"/>
  <c r="B469" i="5" s="1"/>
  <c r="E462" i="5"/>
  <c r="E460" i="5"/>
  <c r="D459" i="5"/>
  <c r="D458" i="5"/>
  <c r="C458" i="5"/>
  <c r="B458" i="5"/>
  <c r="E457" i="5"/>
  <c r="D457" i="5"/>
  <c r="E456" i="5"/>
  <c r="D456" i="5"/>
  <c r="D566" i="5" s="1"/>
  <c r="E566" i="5" s="1"/>
  <c r="E455" i="5"/>
  <c r="E458" i="5" s="1"/>
  <c r="B454" i="5"/>
  <c r="F453" i="5"/>
  <c r="E453" i="5"/>
  <c r="E452" i="5"/>
  <c r="E454" i="5" s="1"/>
  <c r="E451" i="5"/>
  <c r="E446" i="5"/>
  <c r="D445" i="5"/>
  <c r="C445" i="5"/>
  <c r="B445" i="5"/>
  <c r="E444" i="5"/>
  <c r="E443" i="5"/>
  <c r="E445" i="5" s="1"/>
  <c r="E442" i="5"/>
  <c r="D441" i="5"/>
  <c r="C441" i="5"/>
  <c r="C447" i="5" s="1"/>
  <c r="B441" i="5"/>
  <c r="E440" i="5"/>
  <c r="E438" i="5"/>
  <c r="E437" i="5"/>
  <c r="E441" i="5" s="1"/>
  <c r="D436" i="5"/>
  <c r="D447" i="5" s="1"/>
  <c r="C436" i="5"/>
  <c r="B436" i="5"/>
  <c r="B447" i="5" s="1"/>
  <c r="E435" i="5"/>
  <c r="E434" i="5"/>
  <c r="E433" i="5"/>
  <c r="E436" i="5" s="1"/>
  <c r="D432" i="5"/>
  <c r="C432" i="5"/>
  <c r="B432" i="5"/>
  <c r="F431" i="5"/>
  <c r="E431" i="5"/>
  <c r="E430" i="5"/>
  <c r="E432" i="5" s="1"/>
  <c r="E429" i="5"/>
  <c r="E424" i="5"/>
  <c r="D423" i="5"/>
  <c r="C423" i="5"/>
  <c r="B423" i="5"/>
  <c r="E422" i="5"/>
  <c r="E421" i="5"/>
  <c r="E423" i="5" s="1"/>
  <c r="E420" i="5"/>
  <c r="E419" i="5"/>
  <c r="D419" i="5"/>
  <c r="C419" i="5"/>
  <c r="B419" i="5"/>
  <c r="E418" i="5"/>
  <c r="E416" i="5"/>
  <c r="E415" i="5"/>
  <c r="D414" i="5"/>
  <c r="C414" i="5"/>
  <c r="B414" i="5"/>
  <c r="B425" i="5" s="1"/>
  <c r="E413" i="5"/>
  <c r="E412" i="5"/>
  <c r="E414" i="5" s="1"/>
  <c r="B412" i="5"/>
  <c r="E411" i="5"/>
  <c r="D410" i="5"/>
  <c r="D425" i="5" s="1"/>
  <c r="C410" i="5"/>
  <c r="C425" i="5" s="1"/>
  <c r="B410" i="5"/>
  <c r="F409" i="5"/>
  <c r="E409" i="5"/>
  <c r="E408" i="5"/>
  <c r="E407" i="5"/>
  <c r="E410" i="5" s="1"/>
  <c r="E425" i="5" s="1"/>
  <c r="E402" i="5"/>
  <c r="D401" i="5"/>
  <c r="C401" i="5"/>
  <c r="B401" i="5"/>
  <c r="E400" i="5"/>
  <c r="E399" i="5"/>
  <c r="E398" i="5"/>
  <c r="E401" i="5" s="1"/>
  <c r="D397" i="5"/>
  <c r="D403" i="5" s="1"/>
  <c r="C397" i="5"/>
  <c r="B397" i="5"/>
  <c r="E396" i="5"/>
  <c r="E394" i="5"/>
  <c r="E393" i="5"/>
  <c r="E397" i="5" s="1"/>
  <c r="D392" i="5"/>
  <c r="C392" i="5"/>
  <c r="B392" i="5"/>
  <c r="E391" i="5"/>
  <c r="E390" i="5"/>
  <c r="E389" i="5"/>
  <c r="D388" i="5"/>
  <c r="C388" i="5"/>
  <c r="C403" i="5" s="1"/>
  <c r="B388" i="5"/>
  <c r="B403" i="5" s="1"/>
  <c r="F387" i="5"/>
  <c r="E387" i="5"/>
  <c r="E386" i="5"/>
  <c r="E385" i="5"/>
  <c r="E388" i="5" s="1"/>
  <c r="D381" i="5"/>
  <c r="E380" i="5"/>
  <c r="D379" i="5"/>
  <c r="C379" i="5"/>
  <c r="B379" i="5"/>
  <c r="E378" i="5"/>
  <c r="E377" i="5"/>
  <c r="E376" i="5"/>
  <c r="E379" i="5" s="1"/>
  <c r="D375" i="5"/>
  <c r="C375" i="5"/>
  <c r="B375" i="5"/>
  <c r="B381" i="5" s="1"/>
  <c r="E374" i="5"/>
  <c r="E372" i="5"/>
  <c r="E371" i="5"/>
  <c r="E375" i="5" s="1"/>
  <c r="D370" i="5"/>
  <c r="C370" i="5"/>
  <c r="B370" i="5"/>
  <c r="E369" i="5"/>
  <c r="E368" i="5"/>
  <c r="E367" i="5"/>
  <c r="E370" i="5" s="1"/>
  <c r="D366" i="5"/>
  <c r="C366" i="5"/>
  <c r="C381" i="5" s="1"/>
  <c r="B366" i="5"/>
  <c r="F365" i="5"/>
  <c r="E365" i="5"/>
  <c r="E364" i="5"/>
  <c r="E363" i="5"/>
  <c r="E366" i="5" s="1"/>
  <c r="E358" i="5"/>
  <c r="E357" i="5"/>
  <c r="D357" i="5"/>
  <c r="C357" i="5"/>
  <c r="B357" i="5"/>
  <c r="E356" i="5"/>
  <c r="E355" i="5"/>
  <c r="E354" i="5"/>
  <c r="D353" i="5"/>
  <c r="C353" i="5"/>
  <c r="B353" i="5"/>
  <c r="E352" i="5"/>
  <c r="E350" i="5"/>
  <c r="E353" i="5" s="1"/>
  <c r="E349" i="5"/>
  <c r="D348" i="5"/>
  <c r="C348" i="5"/>
  <c r="E347" i="5"/>
  <c r="E346" i="5"/>
  <c r="B346" i="5"/>
  <c r="E345" i="5"/>
  <c r="E348" i="5" s="1"/>
  <c r="B345" i="5"/>
  <c r="D344" i="5"/>
  <c r="D359" i="5" s="1"/>
  <c r="C344" i="5"/>
  <c r="C359" i="5" s="1"/>
  <c r="B344" i="5"/>
  <c r="F343" i="5"/>
  <c r="E343" i="5"/>
  <c r="E342" i="5"/>
  <c r="E341" i="5"/>
  <c r="E344" i="5" s="1"/>
  <c r="E359" i="5" s="1"/>
  <c r="E336" i="5"/>
  <c r="E335" i="5"/>
  <c r="D335" i="5"/>
  <c r="C335" i="5"/>
  <c r="B335" i="5"/>
  <c r="E334" i="5"/>
  <c r="E333" i="5"/>
  <c r="E332" i="5"/>
  <c r="D331" i="5"/>
  <c r="C331" i="5"/>
  <c r="B331" i="5"/>
  <c r="E330" i="5"/>
  <c r="E328" i="5"/>
  <c r="E331" i="5" s="1"/>
  <c r="E327" i="5"/>
  <c r="D326" i="5"/>
  <c r="C326" i="5"/>
  <c r="B326" i="5"/>
  <c r="E325" i="5"/>
  <c r="E324" i="5"/>
  <c r="E323" i="5"/>
  <c r="E326" i="5" s="1"/>
  <c r="D322" i="5"/>
  <c r="D337" i="5" s="1"/>
  <c r="C322" i="5"/>
  <c r="C337" i="5" s="1"/>
  <c r="B322" i="5"/>
  <c r="B337" i="5" s="1"/>
  <c r="F321" i="5"/>
  <c r="E321" i="5"/>
  <c r="E320" i="5"/>
  <c r="E319" i="5"/>
  <c r="E322" i="5" s="1"/>
  <c r="E314" i="5"/>
  <c r="E313" i="5"/>
  <c r="D313" i="5"/>
  <c r="C313" i="5"/>
  <c r="B313" i="5"/>
  <c r="E312" i="5"/>
  <c r="E311" i="5"/>
  <c r="E310" i="5"/>
  <c r="D309" i="5"/>
  <c r="C309" i="5"/>
  <c r="B309" i="5"/>
  <c r="E308" i="5"/>
  <c r="E306" i="5"/>
  <c r="E309" i="5" s="1"/>
  <c r="E305" i="5"/>
  <c r="E304" i="5"/>
  <c r="D304" i="5"/>
  <c r="C304" i="5"/>
  <c r="B304" i="5"/>
  <c r="E303" i="5"/>
  <c r="E302" i="5"/>
  <c r="E301" i="5"/>
  <c r="D300" i="5"/>
  <c r="D315" i="5" s="1"/>
  <c r="C300" i="5"/>
  <c r="B300" i="5"/>
  <c r="B315" i="5" s="1"/>
  <c r="F299" i="5"/>
  <c r="E299" i="5"/>
  <c r="E300" i="5" s="1"/>
  <c r="E315" i="5" s="1"/>
  <c r="E298" i="5"/>
  <c r="E297" i="5"/>
  <c r="E292" i="5"/>
  <c r="D291" i="5"/>
  <c r="C291" i="5"/>
  <c r="B291" i="5"/>
  <c r="E290" i="5"/>
  <c r="E289" i="5"/>
  <c r="E288" i="5"/>
  <c r="E291" i="5" s="1"/>
  <c r="E287" i="5"/>
  <c r="D287" i="5"/>
  <c r="D293" i="5" s="1"/>
  <c r="C287" i="5"/>
  <c r="B287" i="5"/>
  <c r="E286" i="5"/>
  <c r="E284" i="5"/>
  <c r="E283" i="5"/>
  <c r="E282" i="5"/>
  <c r="D282" i="5"/>
  <c r="C282" i="5"/>
  <c r="B282" i="5"/>
  <c r="E281" i="5"/>
  <c r="E280" i="5"/>
  <c r="E279" i="5"/>
  <c r="D278" i="5"/>
  <c r="C278" i="5"/>
  <c r="B278" i="5"/>
  <c r="B293" i="5" s="1"/>
  <c r="F277" i="5"/>
  <c r="E277" i="5"/>
  <c r="E276" i="5"/>
  <c r="E275" i="5"/>
  <c r="E278" i="5" s="1"/>
  <c r="E293" i="5" s="1"/>
  <c r="E270" i="5"/>
  <c r="D269" i="5"/>
  <c r="C269" i="5"/>
  <c r="B269" i="5"/>
  <c r="E268" i="5"/>
  <c r="E267" i="5"/>
  <c r="E266" i="5"/>
  <c r="E269" i="5" s="1"/>
  <c r="D265" i="5"/>
  <c r="C265" i="5"/>
  <c r="B265" i="5"/>
  <c r="B271" i="5" s="1"/>
  <c r="E264" i="5"/>
  <c r="E262" i="5"/>
  <c r="E261" i="5"/>
  <c r="E265" i="5" s="1"/>
  <c r="D260" i="5"/>
  <c r="C260" i="5"/>
  <c r="C271" i="5" s="1"/>
  <c r="B260" i="5"/>
  <c r="E259" i="5"/>
  <c r="E258" i="5"/>
  <c r="E257" i="5"/>
  <c r="E260" i="5" s="1"/>
  <c r="D256" i="5"/>
  <c r="D271" i="5" s="1"/>
  <c r="C256" i="5"/>
  <c r="B256" i="5"/>
  <c r="F255" i="5"/>
  <c r="E255" i="5"/>
  <c r="E254" i="5"/>
  <c r="E253" i="5"/>
  <c r="E256" i="5" s="1"/>
  <c r="E248" i="5"/>
  <c r="D247" i="5"/>
  <c r="C247" i="5"/>
  <c r="B247" i="5"/>
  <c r="E246" i="5"/>
  <c r="E245" i="5"/>
  <c r="E244" i="5"/>
  <c r="E247" i="5" s="1"/>
  <c r="D243" i="5"/>
  <c r="D249" i="5" s="1"/>
  <c r="C243" i="5"/>
  <c r="B243" i="5"/>
  <c r="E242" i="5"/>
  <c r="E240" i="5"/>
  <c r="E239" i="5"/>
  <c r="E243" i="5" s="1"/>
  <c r="D238" i="5"/>
  <c r="C238" i="5"/>
  <c r="B238" i="5"/>
  <c r="E237" i="5"/>
  <c r="E236" i="5"/>
  <c r="E235" i="5"/>
  <c r="E238" i="5" s="1"/>
  <c r="D234" i="5"/>
  <c r="C234" i="5"/>
  <c r="C249" i="5" s="1"/>
  <c r="B234" i="5"/>
  <c r="B249" i="5" s="1"/>
  <c r="F233" i="5"/>
  <c r="E233" i="5"/>
  <c r="E232" i="5"/>
  <c r="E231" i="5"/>
  <c r="E234" i="5" s="1"/>
  <c r="D227" i="5"/>
  <c r="B227" i="5"/>
  <c r="E226" i="5"/>
  <c r="D225" i="5"/>
  <c r="C225" i="5"/>
  <c r="B225" i="5"/>
  <c r="E224" i="5"/>
  <c r="E223" i="5"/>
  <c r="E222" i="5"/>
  <c r="E225" i="5" s="1"/>
  <c r="D221" i="5"/>
  <c r="C221" i="5"/>
  <c r="B221" i="5"/>
  <c r="E220" i="5"/>
  <c r="E218" i="5"/>
  <c r="E217" i="5"/>
  <c r="E221" i="5" s="1"/>
  <c r="D216" i="5"/>
  <c r="C216" i="5"/>
  <c r="B216" i="5"/>
  <c r="E215" i="5"/>
  <c r="E214" i="5"/>
  <c r="E213" i="5"/>
  <c r="E216" i="5" s="1"/>
  <c r="D212" i="5"/>
  <c r="C212" i="5"/>
  <c r="C227" i="5" s="1"/>
  <c r="B212" i="5"/>
  <c r="F211" i="5"/>
  <c r="E211" i="5"/>
  <c r="E210" i="5"/>
  <c r="E209" i="5"/>
  <c r="E212" i="5" s="1"/>
  <c r="B205" i="5"/>
  <c r="E204" i="5"/>
  <c r="E203" i="5"/>
  <c r="D203" i="5"/>
  <c r="C203" i="5"/>
  <c r="B203" i="5"/>
  <c r="E202" i="5"/>
  <c r="E201" i="5"/>
  <c r="E200" i="5"/>
  <c r="D199" i="5"/>
  <c r="C199" i="5"/>
  <c r="B199" i="5"/>
  <c r="E198" i="5"/>
  <c r="E196" i="5"/>
  <c r="E199" i="5" s="1"/>
  <c r="E195" i="5"/>
  <c r="D194" i="5"/>
  <c r="C194" i="5"/>
  <c r="B194" i="5"/>
  <c r="E193" i="5"/>
  <c r="E192" i="5"/>
  <c r="E191" i="5"/>
  <c r="E194" i="5" s="1"/>
  <c r="D190" i="5"/>
  <c r="D205" i="5" s="1"/>
  <c r="C190" i="5"/>
  <c r="C205" i="5" s="1"/>
  <c r="B190" i="5"/>
  <c r="F189" i="5"/>
  <c r="E189" i="5"/>
  <c r="E188" i="5"/>
  <c r="E187" i="5"/>
  <c r="E190" i="5" s="1"/>
  <c r="E182" i="5"/>
  <c r="E181" i="5"/>
  <c r="D181" i="5"/>
  <c r="C181" i="5"/>
  <c r="B181" i="5"/>
  <c r="E180" i="5"/>
  <c r="E179" i="5"/>
  <c r="E178" i="5"/>
  <c r="D177" i="5"/>
  <c r="C177" i="5"/>
  <c r="C183" i="5" s="1"/>
  <c r="B177" i="5"/>
  <c r="E176" i="5"/>
  <c r="E174" i="5"/>
  <c r="E177" i="5" s="1"/>
  <c r="E173" i="5"/>
  <c r="E172" i="5"/>
  <c r="D172" i="5"/>
  <c r="C172" i="5"/>
  <c r="B172" i="5"/>
  <c r="E171" i="5"/>
  <c r="E170" i="5"/>
  <c r="E169" i="5"/>
  <c r="D168" i="5"/>
  <c r="D183" i="5" s="1"/>
  <c r="C168" i="5"/>
  <c r="B168" i="5"/>
  <c r="B183" i="5" s="1"/>
  <c r="F167" i="5"/>
  <c r="E167" i="5"/>
  <c r="E168" i="5" s="1"/>
  <c r="E183" i="5" s="1"/>
  <c r="E166" i="5"/>
  <c r="E165" i="5"/>
  <c r="E160" i="5"/>
  <c r="D159" i="5"/>
  <c r="C159" i="5"/>
  <c r="B159" i="5"/>
  <c r="E158" i="5"/>
  <c r="E157" i="5"/>
  <c r="E156" i="5"/>
  <c r="E159" i="5" s="1"/>
  <c r="E155" i="5"/>
  <c r="D155" i="5"/>
  <c r="D161" i="5" s="1"/>
  <c r="C155" i="5"/>
  <c r="B155" i="5"/>
  <c r="E154" i="5"/>
  <c r="E152" i="5"/>
  <c r="E151" i="5"/>
  <c r="E150" i="5"/>
  <c r="D150" i="5"/>
  <c r="C150" i="5"/>
  <c r="C161" i="5" s="1"/>
  <c r="B150" i="5"/>
  <c r="E149" i="5"/>
  <c r="E148" i="5"/>
  <c r="E147" i="5"/>
  <c r="D146" i="5"/>
  <c r="C146" i="5"/>
  <c r="B146" i="5"/>
  <c r="B161" i="5" s="1"/>
  <c r="F145" i="5"/>
  <c r="E145" i="5"/>
  <c r="E144" i="5"/>
  <c r="E143" i="5"/>
  <c r="E146" i="5" s="1"/>
  <c r="E138" i="5"/>
  <c r="D137" i="5"/>
  <c r="C137" i="5"/>
  <c r="B137" i="5"/>
  <c r="E136" i="5"/>
  <c r="E135" i="5"/>
  <c r="E134" i="5"/>
  <c r="D133" i="5"/>
  <c r="C133" i="5"/>
  <c r="B133" i="5"/>
  <c r="B139" i="5" s="1"/>
  <c r="E132" i="5"/>
  <c r="E130" i="5"/>
  <c r="E129" i="5"/>
  <c r="E133" i="5" s="1"/>
  <c r="D128" i="5"/>
  <c r="C128" i="5"/>
  <c r="C139" i="5" s="1"/>
  <c r="B128" i="5"/>
  <c r="E127" i="5"/>
  <c r="E126" i="5"/>
  <c r="E125" i="5"/>
  <c r="D124" i="5"/>
  <c r="D139" i="5" s="1"/>
  <c r="C124" i="5"/>
  <c r="B124" i="5"/>
  <c r="F123" i="5"/>
  <c r="E123" i="5"/>
  <c r="E122" i="5"/>
  <c r="E121" i="5"/>
  <c r="E124" i="5" s="1"/>
  <c r="D117" i="5"/>
  <c r="E116" i="5"/>
  <c r="D115" i="5"/>
  <c r="C115" i="5"/>
  <c r="B115" i="5"/>
  <c r="E114" i="5"/>
  <c r="E113" i="5"/>
  <c r="E112" i="5"/>
  <c r="E115" i="5" s="1"/>
  <c r="D111" i="5"/>
  <c r="C111" i="5"/>
  <c r="B111" i="5"/>
  <c r="E110" i="5"/>
  <c r="E108" i="5"/>
  <c r="E107" i="5"/>
  <c r="E111" i="5" s="1"/>
  <c r="D106" i="5"/>
  <c r="C106" i="5"/>
  <c r="B106" i="5"/>
  <c r="E105" i="5"/>
  <c r="E104" i="5"/>
  <c r="E103" i="5"/>
  <c r="E106" i="5" s="1"/>
  <c r="D102" i="5"/>
  <c r="C102" i="5"/>
  <c r="C117" i="5" s="1"/>
  <c r="B102" i="5"/>
  <c r="B117" i="5" s="1"/>
  <c r="F101" i="5"/>
  <c r="E101" i="5"/>
  <c r="E100" i="5"/>
  <c r="E99" i="5"/>
  <c r="E102" i="5" s="1"/>
  <c r="E94" i="5"/>
  <c r="E93" i="5"/>
  <c r="D93" i="5"/>
  <c r="C93" i="5"/>
  <c r="B93" i="5"/>
  <c r="E92" i="5"/>
  <c r="E91" i="5"/>
  <c r="E90" i="5"/>
  <c r="E89" i="5"/>
  <c r="C89" i="5"/>
  <c r="C95" i="5" s="1"/>
  <c r="B89" i="5"/>
  <c r="E88" i="5"/>
  <c r="E86" i="5"/>
  <c r="E85" i="5"/>
  <c r="D85" i="5"/>
  <c r="D569" i="5" s="1"/>
  <c r="C84" i="5"/>
  <c r="B84" i="5"/>
  <c r="D83" i="5"/>
  <c r="E82" i="5"/>
  <c r="E81" i="5"/>
  <c r="D81" i="5"/>
  <c r="D80" i="5"/>
  <c r="C80" i="5"/>
  <c r="B80" i="5"/>
  <c r="B95" i="5" s="1"/>
  <c r="F79" i="5"/>
  <c r="E79" i="5"/>
  <c r="E78" i="5"/>
  <c r="E77" i="5"/>
  <c r="E80" i="5" s="1"/>
  <c r="E72" i="5"/>
  <c r="D71" i="5"/>
  <c r="C71" i="5"/>
  <c r="B71" i="5"/>
  <c r="E70" i="5"/>
  <c r="E69" i="5"/>
  <c r="E68" i="5"/>
  <c r="D67" i="5"/>
  <c r="C67" i="5"/>
  <c r="B67" i="5"/>
  <c r="E66" i="5"/>
  <c r="E64" i="5"/>
  <c r="E63" i="5"/>
  <c r="E67" i="5" s="1"/>
  <c r="D62" i="5"/>
  <c r="C62" i="5"/>
  <c r="C73" i="5" s="1"/>
  <c r="E61" i="5"/>
  <c r="E60" i="5"/>
  <c r="B60" i="5"/>
  <c r="B566" i="5" s="1"/>
  <c r="E59" i="5"/>
  <c r="E62" i="5" s="1"/>
  <c r="D58" i="5"/>
  <c r="D73" i="5" s="1"/>
  <c r="C58" i="5"/>
  <c r="B58" i="5"/>
  <c r="F57" i="5"/>
  <c r="E57" i="5"/>
  <c r="E56" i="5"/>
  <c r="E58" i="5" s="1"/>
  <c r="E55" i="5"/>
  <c r="E51" i="5"/>
  <c r="E50" i="5"/>
  <c r="D49" i="5"/>
  <c r="C49" i="5"/>
  <c r="B49" i="5"/>
  <c r="E48" i="5"/>
  <c r="E47" i="5"/>
  <c r="E49" i="5" s="1"/>
  <c r="E46" i="5"/>
  <c r="E45" i="5"/>
  <c r="D45" i="5"/>
  <c r="C45" i="5"/>
  <c r="B45" i="5"/>
  <c r="E44" i="5"/>
  <c r="E42" i="5"/>
  <c r="E41" i="5"/>
  <c r="D40" i="5"/>
  <c r="C40" i="5"/>
  <c r="B40" i="5"/>
  <c r="B51" i="5" s="1"/>
  <c r="E39" i="5"/>
  <c r="E38" i="5"/>
  <c r="E40" i="5" s="1"/>
  <c r="E37" i="5"/>
  <c r="D36" i="5"/>
  <c r="D51" i="5" s="1"/>
  <c r="C36" i="5"/>
  <c r="C51" i="5" s="1"/>
  <c r="B36" i="5"/>
  <c r="F35" i="5"/>
  <c r="E35" i="5"/>
  <c r="E34" i="5"/>
  <c r="E33" i="5"/>
  <c r="E36" i="5" s="1"/>
  <c r="C29" i="5"/>
  <c r="E28" i="5"/>
  <c r="E27" i="5"/>
  <c r="D27" i="5"/>
  <c r="C27" i="5"/>
  <c r="B27" i="5"/>
  <c r="E26" i="5"/>
  <c r="E25" i="5"/>
  <c r="E24" i="5"/>
  <c r="E23" i="5"/>
  <c r="D23" i="5"/>
  <c r="C23" i="5"/>
  <c r="B23" i="5"/>
  <c r="E22" i="5"/>
  <c r="E20" i="5"/>
  <c r="E19" i="5"/>
  <c r="D18" i="5"/>
  <c r="C18" i="5"/>
  <c r="B18" i="5"/>
  <c r="E17" i="5"/>
  <c r="E16" i="5"/>
  <c r="E18" i="5" s="1"/>
  <c r="E15" i="5"/>
  <c r="E14" i="5"/>
  <c r="E29" i="5" s="1"/>
  <c r="D14" i="5"/>
  <c r="D29" i="5" s="1"/>
  <c r="C14" i="5"/>
  <c r="B14" i="5"/>
  <c r="B29" i="5" s="1"/>
  <c r="F13" i="5"/>
  <c r="E13" i="5"/>
  <c r="E12" i="5"/>
  <c r="E11" i="5"/>
  <c r="F718" i="4"/>
  <c r="F697" i="4"/>
  <c r="F676" i="4"/>
  <c r="F655" i="4"/>
  <c r="F634" i="4"/>
  <c r="F613" i="4"/>
  <c r="F592" i="4"/>
  <c r="F571" i="4"/>
  <c r="F550" i="4"/>
  <c r="F529" i="4"/>
  <c r="F508" i="4"/>
  <c r="F487" i="4"/>
  <c r="F466" i="4"/>
  <c r="F445" i="4"/>
  <c r="F424" i="4"/>
  <c r="F403" i="4"/>
  <c r="F382" i="4"/>
  <c r="F361" i="4"/>
  <c r="F340" i="4"/>
  <c r="F319" i="4"/>
  <c r="F298" i="4"/>
  <c r="F277" i="4"/>
  <c r="D270" i="4"/>
  <c r="C270" i="4"/>
  <c r="E270" i="4" s="1"/>
  <c r="B270" i="4"/>
  <c r="D268" i="4"/>
  <c r="E268" i="4" s="1"/>
  <c r="C268" i="4"/>
  <c r="B268" i="4"/>
  <c r="D267" i="4"/>
  <c r="C267" i="4"/>
  <c r="E267" i="4" s="1"/>
  <c r="B267" i="4"/>
  <c r="D266" i="4"/>
  <c r="E266" i="4" s="1"/>
  <c r="C266" i="4"/>
  <c r="B266" i="4"/>
  <c r="B269" i="4" s="1"/>
  <c r="E264" i="4"/>
  <c r="D264" i="4"/>
  <c r="C264" i="4"/>
  <c r="B264" i="4"/>
  <c r="D263" i="4"/>
  <c r="E263" i="4" s="1"/>
  <c r="C263" i="4"/>
  <c r="B263" i="4"/>
  <c r="D262" i="4"/>
  <c r="E262" i="4" s="1"/>
  <c r="C262" i="4"/>
  <c r="B262" i="4"/>
  <c r="B265" i="4" s="1"/>
  <c r="D261" i="4"/>
  <c r="D265" i="4" s="1"/>
  <c r="C261" i="4"/>
  <c r="C265" i="4" s="1"/>
  <c r="B261" i="4"/>
  <c r="D259" i="4"/>
  <c r="E259" i="4" s="1"/>
  <c r="C259" i="4"/>
  <c r="B259" i="4"/>
  <c r="D258" i="4"/>
  <c r="C258" i="4"/>
  <c r="E258" i="4" s="1"/>
  <c r="B258" i="4"/>
  <c r="D257" i="4"/>
  <c r="E257" i="4" s="1"/>
  <c r="C257" i="4"/>
  <c r="B257" i="4"/>
  <c r="B260" i="4" s="1"/>
  <c r="F255" i="4"/>
  <c r="D255" i="4"/>
  <c r="E255" i="4" s="1"/>
  <c r="C255" i="4"/>
  <c r="B255" i="4"/>
  <c r="E254" i="4"/>
  <c r="D254" i="4"/>
  <c r="C254" i="4"/>
  <c r="B254" i="4"/>
  <c r="D253" i="4"/>
  <c r="C253" i="4"/>
  <c r="C256" i="4" s="1"/>
  <c r="B253" i="4"/>
  <c r="B256" i="4" s="1"/>
  <c r="E248" i="4"/>
  <c r="D247" i="4"/>
  <c r="C247" i="4"/>
  <c r="B247" i="4"/>
  <c r="E246" i="4"/>
  <c r="E245" i="4"/>
  <c r="E244" i="4"/>
  <c r="E247" i="4" s="1"/>
  <c r="D243" i="4"/>
  <c r="D249" i="4" s="1"/>
  <c r="C243" i="4"/>
  <c r="B243" i="4"/>
  <c r="E242" i="4"/>
  <c r="E240" i="4"/>
  <c r="E239" i="4"/>
  <c r="E243" i="4" s="1"/>
  <c r="D238" i="4"/>
  <c r="C238" i="4"/>
  <c r="B238" i="4"/>
  <c r="E237" i="4"/>
  <c r="E236" i="4"/>
  <c r="E235" i="4"/>
  <c r="E234" i="4"/>
  <c r="D234" i="4"/>
  <c r="C234" i="4"/>
  <c r="C249" i="4" s="1"/>
  <c r="B234" i="4"/>
  <c r="B249" i="4" s="1"/>
  <c r="F233" i="4"/>
  <c r="E233" i="4"/>
  <c r="E232" i="4"/>
  <c r="E231" i="4"/>
  <c r="B227" i="4"/>
  <c r="E226" i="4"/>
  <c r="D225" i="4"/>
  <c r="C225" i="4"/>
  <c r="B225" i="4"/>
  <c r="E224" i="4"/>
  <c r="E223" i="4"/>
  <c r="E222" i="4"/>
  <c r="E225" i="4" s="1"/>
  <c r="E221" i="4"/>
  <c r="D221" i="4"/>
  <c r="C221" i="4"/>
  <c r="B221" i="4"/>
  <c r="E220" i="4"/>
  <c r="E218" i="4"/>
  <c r="E217" i="4"/>
  <c r="D216" i="4"/>
  <c r="C216" i="4"/>
  <c r="B216" i="4"/>
  <c r="E215" i="4"/>
  <c r="E214" i="4"/>
  <c r="E213" i="4"/>
  <c r="E216" i="4" s="1"/>
  <c r="D212" i="4"/>
  <c r="D227" i="4" s="1"/>
  <c r="C212" i="4"/>
  <c r="C227" i="4" s="1"/>
  <c r="B212" i="4"/>
  <c r="F211" i="4"/>
  <c r="E211" i="4"/>
  <c r="E210" i="4"/>
  <c r="E212" i="4" s="1"/>
  <c r="E209" i="4"/>
  <c r="E204" i="4"/>
  <c r="E203" i="4"/>
  <c r="D203" i="4"/>
  <c r="C203" i="4"/>
  <c r="B203" i="4"/>
  <c r="E202" i="4"/>
  <c r="E201" i="4"/>
  <c r="E200" i="4"/>
  <c r="D199" i="4"/>
  <c r="C199" i="4"/>
  <c r="C205" i="4" s="1"/>
  <c r="B199" i="4"/>
  <c r="E198" i="4"/>
  <c r="E196" i="4"/>
  <c r="E195" i="4"/>
  <c r="E199" i="4" s="1"/>
  <c r="D194" i="4"/>
  <c r="C194" i="4"/>
  <c r="B194" i="4"/>
  <c r="E193" i="4"/>
  <c r="E192" i="4"/>
  <c r="E191" i="4"/>
  <c r="E194" i="4" s="1"/>
  <c r="E190" i="4"/>
  <c r="D190" i="4"/>
  <c r="D205" i="4" s="1"/>
  <c r="C190" i="4"/>
  <c r="B190" i="4"/>
  <c r="B205" i="4" s="1"/>
  <c r="F189" i="4"/>
  <c r="E189" i="4"/>
  <c r="E188" i="4"/>
  <c r="E187" i="4"/>
  <c r="E182" i="4"/>
  <c r="E181" i="4"/>
  <c r="D181" i="4"/>
  <c r="C181" i="4"/>
  <c r="B181" i="4"/>
  <c r="E180" i="4"/>
  <c r="E179" i="4"/>
  <c r="E178" i="4"/>
  <c r="D177" i="4"/>
  <c r="C177" i="4"/>
  <c r="B177" i="4"/>
  <c r="E176" i="4"/>
  <c r="E174" i="4"/>
  <c r="E173" i="4"/>
  <c r="E172" i="4"/>
  <c r="D172" i="4"/>
  <c r="C172" i="4"/>
  <c r="B172" i="4"/>
  <c r="E171" i="4"/>
  <c r="E170" i="4"/>
  <c r="E169" i="4"/>
  <c r="D168" i="4"/>
  <c r="D183" i="4" s="1"/>
  <c r="C168" i="4"/>
  <c r="B168" i="4"/>
  <c r="B183" i="4" s="1"/>
  <c r="F167" i="4"/>
  <c r="E167" i="4"/>
  <c r="E166" i="4"/>
  <c r="E168" i="4" s="1"/>
  <c r="E165" i="4"/>
  <c r="E160" i="4"/>
  <c r="D159" i="4"/>
  <c r="C159" i="4"/>
  <c r="B159" i="4"/>
  <c r="E158" i="4"/>
  <c r="E159" i="4" s="1"/>
  <c r="E157" i="4"/>
  <c r="E156" i="4"/>
  <c r="D155" i="4"/>
  <c r="D161" i="4" s="1"/>
  <c r="C155" i="4"/>
  <c r="B155" i="4"/>
  <c r="E154" i="4"/>
  <c r="E152" i="4"/>
  <c r="E151" i="4"/>
  <c r="E155" i="4" s="1"/>
  <c r="E150" i="4"/>
  <c r="D150" i="4"/>
  <c r="C150" i="4"/>
  <c r="B150" i="4"/>
  <c r="E149" i="4"/>
  <c r="E148" i="4"/>
  <c r="E147" i="4"/>
  <c r="D146" i="4"/>
  <c r="C146" i="4"/>
  <c r="B146" i="4"/>
  <c r="B161" i="4" s="1"/>
  <c r="F145" i="4"/>
  <c r="E145" i="4"/>
  <c r="E144" i="4"/>
  <c r="E143" i="4"/>
  <c r="E146" i="4" s="1"/>
  <c r="E161" i="4" s="1"/>
  <c r="E138" i="4"/>
  <c r="D137" i="4"/>
  <c r="C137" i="4"/>
  <c r="B137" i="4"/>
  <c r="E136" i="4"/>
  <c r="E135" i="4"/>
  <c r="E134" i="4"/>
  <c r="E133" i="4"/>
  <c r="D133" i="4"/>
  <c r="C133" i="4"/>
  <c r="B133" i="4"/>
  <c r="B139" i="4" s="1"/>
  <c r="E132" i="4"/>
  <c r="E130" i="4"/>
  <c r="E129" i="4"/>
  <c r="D128" i="4"/>
  <c r="C128" i="4"/>
  <c r="C139" i="4" s="1"/>
  <c r="B128" i="4"/>
  <c r="E127" i="4"/>
  <c r="E126" i="4"/>
  <c r="E125" i="4"/>
  <c r="D124" i="4"/>
  <c r="D139" i="4" s="1"/>
  <c r="C124" i="4"/>
  <c r="B124" i="4"/>
  <c r="F123" i="4"/>
  <c r="E123" i="4"/>
  <c r="E122" i="4"/>
  <c r="E121" i="4"/>
  <c r="E124" i="4" s="1"/>
  <c r="E116" i="4"/>
  <c r="D115" i="4"/>
  <c r="C115" i="4"/>
  <c r="B115" i="4"/>
  <c r="E114" i="4"/>
  <c r="E113" i="4"/>
  <c r="E112" i="4"/>
  <c r="E115" i="4" s="1"/>
  <c r="D111" i="4"/>
  <c r="D117" i="4" s="1"/>
  <c r="C111" i="4"/>
  <c r="B111" i="4"/>
  <c r="E110" i="4"/>
  <c r="E108" i="4"/>
  <c r="E107" i="4"/>
  <c r="E111" i="4" s="1"/>
  <c r="D106" i="4"/>
  <c r="C106" i="4"/>
  <c r="B106" i="4"/>
  <c r="E105" i="4"/>
  <c r="E104" i="4"/>
  <c r="E103" i="4"/>
  <c r="D102" i="4"/>
  <c r="C102" i="4"/>
  <c r="C117" i="4" s="1"/>
  <c r="B102" i="4"/>
  <c r="B117" i="4" s="1"/>
  <c r="F101" i="4"/>
  <c r="E101" i="4"/>
  <c r="E100" i="4"/>
  <c r="E99" i="4"/>
  <c r="E102" i="4" s="1"/>
  <c r="E94" i="4"/>
  <c r="D93" i="4"/>
  <c r="C93" i="4"/>
  <c r="B93" i="4"/>
  <c r="E92" i="4"/>
  <c r="E91" i="4"/>
  <c r="E90" i="4"/>
  <c r="E93" i="4" s="1"/>
  <c r="E89" i="4"/>
  <c r="D89" i="4"/>
  <c r="C89" i="4"/>
  <c r="B89" i="4"/>
  <c r="B95" i="4" s="1"/>
  <c r="E88" i="4"/>
  <c r="E86" i="4"/>
  <c r="E85" i="4"/>
  <c r="D84" i="4"/>
  <c r="C84" i="4"/>
  <c r="B84" i="4"/>
  <c r="E83" i="4"/>
  <c r="E82" i="4"/>
  <c r="E81" i="4"/>
  <c r="E84" i="4" s="1"/>
  <c r="D80" i="4"/>
  <c r="D95" i="4" s="1"/>
  <c r="C80" i="4"/>
  <c r="C95" i="4" s="1"/>
  <c r="B80" i="4"/>
  <c r="F79" i="4"/>
  <c r="E79" i="4"/>
  <c r="E78" i="4"/>
  <c r="E77" i="4"/>
  <c r="E80" i="4" s="1"/>
  <c r="E72" i="4"/>
  <c r="E71" i="4"/>
  <c r="D71" i="4"/>
  <c r="C71" i="4"/>
  <c r="B71" i="4"/>
  <c r="E70" i="4"/>
  <c r="E69" i="4"/>
  <c r="E68" i="4"/>
  <c r="D67" i="4"/>
  <c r="C67" i="4"/>
  <c r="C73" i="4" s="1"/>
  <c r="B67" i="4"/>
  <c r="E66" i="4"/>
  <c r="E64" i="4"/>
  <c r="E67" i="4" s="1"/>
  <c r="E63" i="4"/>
  <c r="D62" i="4"/>
  <c r="C62" i="4"/>
  <c r="B62" i="4"/>
  <c r="E61" i="4"/>
  <c r="E60" i="4"/>
  <c r="E59" i="4"/>
  <c r="E62" i="4" s="1"/>
  <c r="E58" i="4"/>
  <c r="E73" i="4" s="1"/>
  <c r="D58" i="4"/>
  <c r="D73" i="4" s="1"/>
  <c r="C58" i="4"/>
  <c r="B58" i="4"/>
  <c r="B73" i="4" s="1"/>
  <c r="F57" i="4"/>
  <c r="E57" i="4"/>
  <c r="E56" i="4"/>
  <c r="E55" i="4"/>
  <c r="E50" i="4"/>
  <c r="E49" i="4"/>
  <c r="D49" i="4"/>
  <c r="C49" i="4"/>
  <c r="B49" i="4"/>
  <c r="E48" i="4"/>
  <c r="E47" i="4"/>
  <c r="E46" i="4"/>
  <c r="D45" i="4"/>
  <c r="C45" i="4"/>
  <c r="B45" i="4"/>
  <c r="E44" i="4"/>
  <c r="E42" i="4"/>
  <c r="E45" i="4" s="1"/>
  <c r="E41" i="4"/>
  <c r="E40" i="4"/>
  <c r="D40" i="4"/>
  <c r="C40" i="4"/>
  <c r="B40" i="4"/>
  <c r="E39" i="4"/>
  <c r="E38" i="4"/>
  <c r="E37" i="4"/>
  <c r="D36" i="4"/>
  <c r="D51" i="4" s="1"/>
  <c r="C36" i="4"/>
  <c r="C51" i="4" s="1"/>
  <c r="B36" i="4"/>
  <c r="B51" i="4" s="1"/>
  <c r="F35" i="4"/>
  <c r="E35" i="4"/>
  <c r="E34" i="4"/>
  <c r="E33" i="4"/>
  <c r="E28" i="4"/>
  <c r="D27" i="4"/>
  <c r="C27" i="4"/>
  <c r="B27" i="4"/>
  <c r="E26" i="4"/>
  <c r="E25" i="4"/>
  <c r="E24" i="4"/>
  <c r="E27" i="4" s="1"/>
  <c r="D23" i="4"/>
  <c r="D29" i="4" s="1"/>
  <c r="C23" i="4"/>
  <c r="B23" i="4"/>
  <c r="E22" i="4"/>
  <c r="E20" i="4"/>
  <c r="E19" i="4"/>
  <c r="E23" i="4" s="1"/>
  <c r="E18" i="4"/>
  <c r="D18" i="4"/>
  <c r="C18" i="4"/>
  <c r="B18" i="4"/>
  <c r="E17" i="4"/>
  <c r="E16" i="4"/>
  <c r="E15" i="4"/>
  <c r="D14" i="4"/>
  <c r="C14" i="4"/>
  <c r="C29" i="4" s="1"/>
  <c r="B14" i="4"/>
  <c r="B29" i="4" s="1"/>
  <c r="F13" i="4"/>
  <c r="E13" i="4"/>
  <c r="E12" i="4"/>
  <c r="E11" i="4"/>
  <c r="F703" i="3"/>
  <c r="F682" i="3"/>
  <c r="F661" i="3"/>
  <c r="F640" i="3"/>
  <c r="F619" i="3"/>
  <c r="F598" i="3"/>
  <c r="F577" i="3"/>
  <c r="F556" i="3"/>
  <c r="F535" i="3"/>
  <c r="F514" i="3"/>
  <c r="F493" i="3"/>
  <c r="F472" i="3"/>
  <c r="F451" i="3"/>
  <c r="F430" i="3"/>
  <c r="F409" i="3"/>
  <c r="D402" i="3"/>
  <c r="C402" i="3"/>
  <c r="B402" i="3"/>
  <c r="E400" i="3"/>
  <c r="D400" i="3"/>
  <c r="C400" i="3"/>
  <c r="B400" i="3"/>
  <c r="D399" i="3"/>
  <c r="C399" i="3"/>
  <c r="B399" i="3"/>
  <c r="E398" i="3"/>
  <c r="D398" i="3"/>
  <c r="D401" i="3" s="1"/>
  <c r="C398" i="3"/>
  <c r="B398" i="3"/>
  <c r="B401" i="3" s="1"/>
  <c r="D396" i="3"/>
  <c r="E396" i="3" s="1"/>
  <c r="C396" i="3"/>
  <c r="B396" i="3"/>
  <c r="E395" i="3"/>
  <c r="D395" i="3"/>
  <c r="C395" i="3"/>
  <c r="B395" i="3"/>
  <c r="D394" i="3"/>
  <c r="E394" i="3" s="1"/>
  <c r="C394" i="3"/>
  <c r="B394" i="3"/>
  <c r="D393" i="3"/>
  <c r="D397" i="3" s="1"/>
  <c r="C393" i="3"/>
  <c r="C397" i="3" s="1"/>
  <c r="B393" i="3"/>
  <c r="B397" i="3" s="1"/>
  <c r="D391" i="3"/>
  <c r="E391" i="3" s="1"/>
  <c r="C391" i="3"/>
  <c r="B391" i="3"/>
  <c r="D390" i="3"/>
  <c r="C390" i="3"/>
  <c r="B390" i="3"/>
  <c r="E389" i="3"/>
  <c r="D389" i="3"/>
  <c r="D392" i="3" s="1"/>
  <c r="C389" i="3"/>
  <c r="B389" i="3"/>
  <c r="B392" i="3" s="1"/>
  <c r="D387" i="3"/>
  <c r="E387" i="3" s="1"/>
  <c r="C387" i="3"/>
  <c r="B387" i="3"/>
  <c r="B388" i="3" s="1"/>
  <c r="D386" i="3"/>
  <c r="E386" i="3" s="1"/>
  <c r="C386" i="3"/>
  <c r="B386" i="3"/>
  <c r="C385" i="3"/>
  <c r="C388" i="3" s="1"/>
  <c r="B385" i="3"/>
  <c r="B381" i="3"/>
  <c r="E380" i="3"/>
  <c r="D379" i="3"/>
  <c r="C379" i="3"/>
  <c r="B379" i="3"/>
  <c r="E378" i="3"/>
  <c r="E377" i="3"/>
  <c r="E379" i="3" s="1"/>
  <c r="E376" i="3"/>
  <c r="E375" i="3"/>
  <c r="D375" i="3"/>
  <c r="D381" i="3" s="1"/>
  <c r="C375" i="3"/>
  <c r="C381" i="3" s="1"/>
  <c r="B375" i="3"/>
  <c r="E374" i="3"/>
  <c r="E372" i="3"/>
  <c r="E371" i="3"/>
  <c r="D370" i="3"/>
  <c r="C370" i="3"/>
  <c r="B370" i="3"/>
  <c r="E369" i="3"/>
  <c r="E368" i="3"/>
  <c r="E367" i="3"/>
  <c r="E370" i="3" s="1"/>
  <c r="E366" i="3"/>
  <c r="D366" i="3"/>
  <c r="C366" i="3"/>
  <c r="B366" i="3"/>
  <c r="F365" i="3"/>
  <c r="E365" i="3"/>
  <c r="E364" i="3"/>
  <c r="E363" i="3"/>
  <c r="E358" i="3"/>
  <c r="E357" i="3"/>
  <c r="D357" i="3"/>
  <c r="C357" i="3"/>
  <c r="B357" i="3"/>
  <c r="E356" i="3"/>
  <c r="E355" i="3"/>
  <c r="E354" i="3"/>
  <c r="D353" i="3"/>
  <c r="C353" i="3"/>
  <c r="C359" i="3" s="1"/>
  <c r="B353" i="3"/>
  <c r="E352" i="3"/>
  <c r="E350" i="3"/>
  <c r="E353" i="3" s="1"/>
  <c r="E349" i="3"/>
  <c r="D348" i="3"/>
  <c r="C348" i="3"/>
  <c r="B348" i="3"/>
  <c r="E347" i="3"/>
  <c r="E346" i="3"/>
  <c r="E348" i="3" s="1"/>
  <c r="E345" i="3"/>
  <c r="E344" i="3"/>
  <c r="E359" i="3" s="1"/>
  <c r="D344" i="3"/>
  <c r="D359" i="3" s="1"/>
  <c r="C344" i="3"/>
  <c r="B344" i="3"/>
  <c r="B359" i="3" s="1"/>
  <c r="F343" i="3"/>
  <c r="E343" i="3"/>
  <c r="E342" i="3"/>
  <c r="E341" i="3"/>
  <c r="E336" i="3"/>
  <c r="E335" i="3"/>
  <c r="D335" i="3"/>
  <c r="C335" i="3"/>
  <c r="B335" i="3"/>
  <c r="E334" i="3"/>
  <c r="E333" i="3"/>
  <c r="E332" i="3"/>
  <c r="D331" i="3"/>
  <c r="D337" i="3" s="1"/>
  <c r="C331" i="3"/>
  <c r="B331" i="3"/>
  <c r="E330" i="3"/>
  <c r="E328" i="3"/>
  <c r="E327" i="3"/>
  <c r="E331" i="3" s="1"/>
  <c r="E326" i="3"/>
  <c r="D326" i="3"/>
  <c r="C326" i="3"/>
  <c r="B326" i="3"/>
  <c r="E325" i="3"/>
  <c r="E324" i="3"/>
  <c r="E323" i="3"/>
  <c r="D322" i="3"/>
  <c r="C322" i="3"/>
  <c r="B322" i="3"/>
  <c r="B337" i="3" s="1"/>
  <c r="F321" i="3"/>
  <c r="E321" i="3"/>
  <c r="E322" i="3" s="1"/>
  <c r="E320" i="3"/>
  <c r="E319" i="3"/>
  <c r="E314" i="3"/>
  <c r="D313" i="3"/>
  <c r="C313" i="3"/>
  <c r="B313" i="3"/>
  <c r="E312" i="3"/>
  <c r="E311" i="3"/>
  <c r="E310" i="3"/>
  <c r="D309" i="3"/>
  <c r="C309" i="3"/>
  <c r="B309" i="3"/>
  <c r="B315" i="3" s="1"/>
  <c r="E308" i="3"/>
  <c r="E306" i="3"/>
  <c r="E305" i="3"/>
  <c r="E309" i="3" s="1"/>
  <c r="E304" i="3"/>
  <c r="D304" i="3"/>
  <c r="C304" i="3"/>
  <c r="B304" i="3"/>
  <c r="E303" i="3"/>
  <c r="E302" i="3"/>
  <c r="E301" i="3"/>
  <c r="D300" i="3"/>
  <c r="D315" i="3" s="1"/>
  <c r="C300" i="3"/>
  <c r="C315" i="3" s="1"/>
  <c r="B300" i="3"/>
  <c r="F299" i="3"/>
  <c r="E299" i="3"/>
  <c r="E298" i="3"/>
  <c r="E297" i="3"/>
  <c r="E292" i="3"/>
  <c r="D291" i="3"/>
  <c r="C291" i="3"/>
  <c r="B291" i="3"/>
  <c r="E290" i="3"/>
  <c r="E289" i="3"/>
  <c r="E288" i="3"/>
  <c r="D287" i="3"/>
  <c r="C287" i="3"/>
  <c r="B287" i="3"/>
  <c r="E286" i="3"/>
  <c r="E284" i="3"/>
  <c r="E283" i="3"/>
  <c r="E287" i="3" s="1"/>
  <c r="D282" i="3"/>
  <c r="D293" i="3" s="1"/>
  <c r="C282" i="3"/>
  <c r="C293" i="3" s="1"/>
  <c r="B282" i="3"/>
  <c r="E281" i="3"/>
  <c r="E280" i="3"/>
  <c r="E279" i="3"/>
  <c r="D278" i="3"/>
  <c r="C278" i="3"/>
  <c r="B278" i="3"/>
  <c r="B293" i="3" s="1"/>
  <c r="F277" i="3"/>
  <c r="E277" i="3"/>
  <c r="E276" i="3"/>
  <c r="E275" i="3"/>
  <c r="E278" i="3" s="1"/>
  <c r="E270" i="3"/>
  <c r="D269" i="3"/>
  <c r="C269" i="3"/>
  <c r="B269" i="3"/>
  <c r="E268" i="3"/>
  <c r="E267" i="3"/>
  <c r="E266" i="3"/>
  <c r="E269" i="3" s="1"/>
  <c r="D265" i="3"/>
  <c r="D271" i="3" s="1"/>
  <c r="C265" i="3"/>
  <c r="B265" i="3"/>
  <c r="E264" i="3"/>
  <c r="E265" i="3" s="1"/>
  <c r="E262" i="3"/>
  <c r="E261" i="3"/>
  <c r="D260" i="3"/>
  <c r="C260" i="3"/>
  <c r="B260" i="3"/>
  <c r="B271" i="3" s="1"/>
  <c r="E259" i="3"/>
  <c r="E258" i="3"/>
  <c r="E257" i="3"/>
  <c r="E260" i="3" s="1"/>
  <c r="D256" i="3"/>
  <c r="C256" i="3"/>
  <c r="C271" i="3" s="1"/>
  <c r="B256" i="3"/>
  <c r="F255" i="3"/>
  <c r="E255" i="3"/>
  <c r="E254" i="3"/>
  <c r="E256" i="3" s="1"/>
  <c r="E253" i="3"/>
  <c r="B249" i="3"/>
  <c r="E248" i="3"/>
  <c r="D247" i="3"/>
  <c r="C247" i="3"/>
  <c r="B247" i="3"/>
  <c r="E246" i="3"/>
  <c r="E245" i="3"/>
  <c r="E247" i="3" s="1"/>
  <c r="E244" i="3"/>
  <c r="E243" i="3"/>
  <c r="D243" i="3"/>
  <c r="C243" i="3"/>
  <c r="C249" i="3" s="1"/>
  <c r="B243" i="3"/>
  <c r="E242" i="3"/>
  <c r="E240" i="3"/>
  <c r="E239" i="3"/>
  <c r="D238" i="3"/>
  <c r="C238" i="3"/>
  <c r="B238" i="3"/>
  <c r="E237" i="3"/>
  <c r="E236" i="3"/>
  <c r="E235" i="3"/>
  <c r="E238" i="3" s="1"/>
  <c r="E234" i="3"/>
  <c r="D234" i="3"/>
  <c r="D249" i="3" s="1"/>
  <c r="C234" i="3"/>
  <c r="B234" i="3"/>
  <c r="F233" i="3"/>
  <c r="E233" i="3"/>
  <c r="E232" i="3"/>
  <c r="E231" i="3"/>
  <c r="E226" i="3"/>
  <c r="E225" i="3"/>
  <c r="D225" i="3"/>
  <c r="C225" i="3"/>
  <c r="B225" i="3"/>
  <c r="E224" i="3"/>
  <c r="E223" i="3"/>
  <c r="E222" i="3"/>
  <c r="D221" i="3"/>
  <c r="C221" i="3"/>
  <c r="C227" i="3" s="1"/>
  <c r="B221" i="3"/>
  <c r="E220" i="3"/>
  <c r="E218" i="3"/>
  <c r="E221" i="3" s="1"/>
  <c r="E217" i="3"/>
  <c r="D216" i="3"/>
  <c r="C216" i="3"/>
  <c r="B216" i="3"/>
  <c r="E215" i="3"/>
  <c r="E214" i="3"/>
  <c r="E213" i="3"/>
  <c r="E216" i="3" s="1"/>
  <c r="E212" i="3"/>
  <c r="E227" i="3" s="1"/>
  <c r="D212" i="3"/>
  <c r="D227" i="3" s="1"/>
  <c r="C212" i="3"/>
  <c r="B212" i="3"/>
  <c r="B227" i="3" s="1"/>
  <c r="F211" i="3"/>
  <c r="E211" i="3"/>
  <c r="E210" i="3"/>
  <c r="E209" i="3"/>
  <c r="E204" i="3"/>
  <c r="E203" i="3"/>
  <c r="D203" i="3"/>
  <c r="C203" i="3"/>
  <c r="B203" i="3"/>
  <c r="E202" i="3"/>
  <c r="E201" i="3"/>
  <c r="E200" i="3"/>
  <c r="D199" i="3"/>
  <c r="C199" i="3"/>
  <c r="B199" i="3"/>
  <c r="E198" i="3"/>
  <c r="E196" i="3"/>
  <c r="E195" i="3"/>
  <c r="E194" i="3"/>
  <c r="D194" i="3"/>
  <c r="C194" i="3"/>
  <c r="B194" i="3"/>
  <c r="E193" i="3"/>
  <c r="E192" i="3"/>
  <c r="E191" i="3"/>
  <c r="C190" i="3"/>
  <c r="C205" i="3" s="1"/>
  <c r="B190" i="3"/>
  <c r="B205" i="3" s="1"/>
  <c r="E189" i="3"/>
  <c r="E188" i="3"/>
  <c r="D187" i="3"/>
  <c r="D190" i="3" s="1"/>
  <c r="D205" i="3" s="1"/>
  <c r="E182" i="3"/>
  <c r="E181" i="3"/>
  <c r="D181" i="3"/>
  <c r="C181" i="3"/>
  <c r="B181" i="3"/>
  <c r="E180" i="3"/>
  <c r="E179" i="3"/>
  <c r="E178" i="3"/>
  <c r="D177" i="3"/>
  <c r="C177" i="3"/>
  <c r="B177" i="3"/>
  <c r="E176" i="3"/>
  <c r="E174" i="3"/>
  <c r="E173" i="3"/>
  <c r="E177" i="3" s="1"/>
  <c r="D172" i="3"/>
  <c r="C172" i="3"/>
  <c r="B172" i="3"/>
  <c r="E171" i="3"/>
  <c r="E172" i="3" s="1"/>
  <c r="E170" i="3"/>
  <c r="E169" i="3"/>
  <c r="D168" i="3"/>
  <c r="C168" i="3"/>
  <c r="C183" i="3" s="1"/>
  <c r="B168" i="3"/>
  <c r="F167" i="3"/>
  <c r="E167" i="3"/>
  <c r="E166" i="3"/>
  <c r="D165" i="3"/>
  <c r="D385" i="3" s="1"/>
  <c r="E160" i="3"/>
  <c r="D159" i="3"/>
  <c r="C159" i="3"/>
  <c r="B159" i="3"/>
  <c r="E158" i="3"/>
  <c r="E157" i="3"/>
  <c r="E156" i="3"/>
  <c r="D155" i="3"/>
  <c r="C155" i="3"/>
  <c r="B155" i="3"/>
  <c r="E154" i="3"/>
  <c r="E152" i="3"/>
  <c r="E151" i="3"/>
  <c r="E155" i="3" s="1"/>
  <c r="E150" i="3"/>
  <c r="D150" i="3"/>
  <c r="C150" i="3"/>
  <c r="B150" i="3"/>
  <c r="E149" i="3"/>
  <c r="E148" i="3"/>
  <c r="E147" i="3"/>
  <c r="D146" i="3"/>
  <c r="D161" i="3" s="1"/>
  <c r="C146" i="3"/>
  <c r="C161" i="3" s="1"/>
  <c r="B146" i="3"/>
  <c r="B161" i="3" s="1"/>
  <c r="F145" i="3"/>
  <c r="E145" i="3"/>
  <c r="E144" i="3"/>
  <c r="E143" i="3"/>
  <c r="E138" i="3"/>
  <c r="D137" i="3"/>
  <c r="C137" i="3"/>
  <c r="B137" i="3"/>
  <c r="E136" i="3"/>
  <c r="E135" i="3"/>
  <c r="E134" i="3"/>
  <c r="D133" i="3"/>
  <c r="C133" i="3"/>
  <c r="B133" i="3"/>
  <c r="E132" i="3"/>
  <c r="E130" i="3"/>
  <c r="E129" i="3"/>
  <c r="E133" i="3" s="1"/>
  <c r="D128" i="3"/>
  <c r="C128" i="3"/>
  <c r="C139" i="3" s="1"/>
  <c r="B128" i="3"/>
  <c r="E127" i="3"/>
  <c r="E126" i="3"/>
  <c r="E125" i="3"/>
  <c r="D124" i="3"/>
  <c r="D139" i="3" s="1"/>
  <c r="C124" i="3"/>
  <c r="B124" i="3"/>
  <c r="B139" i="3" s="1"/>
  <c r="F123" i="3"/>
  <c r="E123" i="3"/>
  <c r="E122" i="3"/>
  <c r="E121" i="3"/>
  <c r="E124" i="3" s="1"/>
  <c r="E116" i="3"/>
  <c r="D115" i="3"/>
  <c r="C115" i="3"/>
  <c r="B115" i="3"/>
  <c r="E114" i="3"/>
  <c r="E113" i="3"/>
  <c r="E112" i="3"/>
  <c r="E115" i="3" s="1"/>
  <c r="D111" i="3"/>
  <c r="D117" i="3" s="1"/>
  <c r="C111" i="3"/>
  <c r="B111" i="3"/>
  <c r="E110" i="3"/>
  <c r="E108" i="3"/>
  <c r="E107" i="3"/>
  <c r="E111" i="3" s="1"/>
  <c r="D106" i="3"/>
  <c r="C106" i="3"/>
  <c r="B106" i="3"/>
  <c r="E105" i="3"/>
  <c r="E104" i="3"/>
  <c r="E103" i="3"/>
  <c r="E106" i="3" s="1"/>
  <c r="D102" i="3"/>
  <c r="C102" i="3"/>
  <c r="C117" i="3" s="1"/>
  <c r="B102" i="3"/>
  <c r="B117" i="3" s="1"/>
  <c r="F101" i="3"/>
  <c r="E101" i="3"/>
  <c r="E100" i="3"/>
  <c r="E99" i="3"/>
  <c r="E102" i="3" s="1"/>
  <c r="E117" i="3" s="1"/>
  <c r="D95" i="3"/>
  <c r="B95" i="3"/>
  <c r="E94" i="3"/>
  <c r="D93" i="3"/>
  <c r="C93" i="3"/>
  <c r="B93" i="3"/>
  <c r="E92" i="3"/>
  <c r="E91" i="3"/>
  <c r="E90" i="3"/>
  <c r="E93" i="3" s="1"/>
  <c r="E89" i="3"/>
  <c r="D89" i="3"/>
  <c r="C89" i="3"/>
  <c r="B89" i="3"/>
  <c r="E88" i="3"/>
  <c r="E86" i="3"/>
  <c r="E85" i="3"/>
  <c r="D84" i="3"/>
  <c r="C84" i="3"/>
  <c r="B84" i="3"/>
  <c r="E83" i="3"/>
  <c r="E82" i="3"/>
  <c r="E81" i="3"/>
  <c r="E84" i="3" s="1"/>
  <c r="D80" i="3"/>
  <c r="C80" i="3"/>
  <c r="C95" i="3" s="1"/>
  <c r="B80" i="3"/>
  <c r="F79" i="3"/>
  <c r="E79" i="3"/>
  <c r="E78" i="3"/>
  <c r="E77" i="3"/>
  <c r="E80" i="3" s="1"/>
  <c r="E95" i="3" s="1"/>
  <c r="B73" i="3"/>
  <c r="E72" i="3"/>
  <c r="E71" i="3"/>
  <c r="D71" i="3"/>
  <c r="C71" i="3"/>
  <c r="B71" i="3"/>
  <c r="E70" i="3"/>
  <c r="E69" i="3"/>
  <c r="E68" i="3"/>
  <c r="D67" i="3"/>
  <c r="C67" i="3"/>
  <c r="C73" i="3" s="1"/>
  <c r="B67" i="3"/>
  <c r="E66" i="3"/>
  <c r="E64" i="3"/>
  <c r="E63" i="3"/>
  <c r="E67" i="3" s="1"/>
  <c r="D62" i="3"/>
  <c r="C62" i="3"/>
  <c r="B62" i="3"/>
  <c r="E61" i="3"/>
  <c r="E60" i="3"/>
  <c r="E59" i="3"/>
  <c r="E62" i="3" s="1"/>
  <c r="E58" i="3"/>
  <c r="E73" i="3" s="1"/>
  <c r="D58" i="3"/>
  <c r="D73" i="3" s="1"/>
  <c r="C58" i="3"/>
  <c r="B58" i="3"/>
  <c r="F57" i="3"/>
  <c r="E57" i="3"/>
  <c r="E56" i="3"/>
  <c r="E55" i="3"/>
  <c r="E50" i="3"/>
  <c r="E49" i="3"/>
  <c r="D49" i="3"/>
  <c r="C49" i="3"/>
  <c r="B49" i="3"/>
  <c r="E48" i="3"/>
  <c r="E47" i="3"/>
  <c r="E46" i="3"/>
  <c r="D45" i="3"/>
  <c r="C45" i="3"/>
  <c r="B45" i="3"/>
  <c r="E44" i="3"/>
  <c r="E42" i="3"/>
  <c r="E41" i="3"/>
  <c r="E45" i="3" s="1"/>
  <c r="E40" i="3"/>
  <c r="D40" i="3"/>
  <c r="C40" i="3"/>
  <c r="B40" i="3"/>
  <c r="E39" i="3"/>
  <c r="E38" i="3"/>
  <c r="E37" i="3"/>
  <c r="D36" i="3"/>
  <c r="D51" i="3" s="1"/>
  <c r="C36" i="3"/>
  <c r="C51" i="3" s="1"/>
  <c r="B36" i="3"/>
  <c r="B51" i="3" s="1"/>
  <c r="F35" i="3"/>
  <c r="E35" i="3"/>
  <c r="E34" i="3"/>
  <c r="E33" i="3"/>
  <c r="E28" i="3"/>
  <c r="D27" i="3"/>
  <c r="C27" i="3"/>
  <c r="B27" i="3"/>
  <c r="E26" i="3"/>
  <c r="E25" i="3"/>
  <c r="E24" i="3"/>
  <c r="E27" i="3" s="1"/>
  <c r="D23" i="3"/>
  <c r="C23" i="3"/>
  <c r="B23" i="3"/>
  <c r="E22" i="3"/>
  <c r="E20" i="3"/>
  <c r="E19" i="3"/>
  <c r="E23" i="3" s="1"/>
  <c r="E18" i="3"/>
  <c r="D18" i="3"/>
  <c r="C18" i="3"/>
  <c r="B18" i="3"/>
  <c r="E17" i="3"/>
  <c r="E16" i="3"/>
  <c r="E15" i="3"/>
  <c r="D14" i="3"/>
  <c r="D29" i="3" s="1"/>
  <c r="C14" i="3"/>
  <c r="B14" i="3"/>
  <c r="B29" i="3" s="1"/>
  <c r="F13" i="3"/>
  <c r="E13" i="3"/>
  <c r="E12" i="3"/>
  <c r="E11" i="3"/>
  <c r="E14" i="3" s="1"/>
  <c r="E29" i="3" s="1"/>
  <c r="D94" i="2"/>
  <c r="E94" i="2" s="1"/>
  <c r="C94" i="2"/>
  <c r="B94" i="2"/>
  <c r="D92" i="2"/>
  <c r="E92" i="2" s="1"/>
  <c r="C92" i="2"/>
  <c r="B92" i="2"/>
  <c r="D91" i="2"/>
  <c r="E91" i="2" s="1"/>
  <c r="C91" i="2"/>
  <c r="B91" i="2"/>
  <c r="D90" i="2"/>
  <c r="E90" i="2" s="1"/>
  <c r="E93" i="2" s="1"/>
  <c r="C90" i="2"/>
  <c r="C93" i="2" s="1"/>
  <c r="B90" i="2"/>
  <c r="B93" i="2" s="1"/>
  <c r="D88" i="2"/>
  <c r="E88" i="2" s="1"/>
  <c r="C88" i="2"/>
  <c r="B88" i="2"/>
  <c r="D87" i="2"/>
  <c r="E87" i="2" s="1"/>
  <c r="C87" i="2"/>
  <c r="B87" i="2"/>
  <c r="D86" i="2"/>
  <c r="E86" i="2" s="1"/>
  <c r="C86" i="2"/>
  <c r="C89" i="2" s="1"/>
  <c r="B86" i="2"/>
  <c r="D85" i="2"/>
  <c r="E85" i="2" s="1"/>
  <c r="E89" i="2" s="1"/>
  <c r="C85" i="2"/>
  <c r="B85" i="2"/>
  <c r="B89" i="2" s="1"/>
  <c r="B83" i="2"/>
  <c r="D82" i="2"/>
  <c r="E82" i="2" s="1"/>
  <c r="C82" i="2"/>
  <c r="B82" i="2"/>
  <c r="D81" i="2"/>
  <c r="E81" i="2" s="1"/>
  <c r="C81" i="2"/>
  <c r="C84" i="2" s="1"/>
  <c r="B81" i="2"/>
  <c r="B84" i="2" s="1"/>
  <c r="D79" i="2"/>
  <c r="E79" i="2" s="1"/>
  <c r="C79" i="2"/>
  <c r="B79" i="2"/>
  <c r="E78" i="2"/>
  <c r="D78" i="2"/>
  <c r="C78" i="2"/>
  <c r="C80" i="2" s="1"/>
  <c r="B78" i="2"/>
  <c r="D77" i="2"/>
  <c r="F79" i="2" s="1"/>
  <c r="C77" i="2"/>
  <c r="B77" i="2"/>
  <c r="B80" i="2" s="1"/>
  <c r="E72" i="2"/>
  <c r="D71" i="2"/>
  <c r="C71" i="2"/>
  <c r="B71" i="2"/>
  <c r="E70" i="2"/>
  <c r="E69" i="2"/>
  <c r="E68" i="2"/>
  <c r="E71" i="2" s="1"/>
  <c r="D67" i="2"/>
  <c r="C67" i="2"/>
  <c r="B67" i="2"/>
  <c r="B73" i="2" s="1"/>
  <c r="E66" i="2"/>
  <c r="E64" i="2"/>
  <c r="E63" i="2"/>
  <c r="E67" i="2" s="1"/>
  <c r="D62" i="2"/>
  <c r="C62" i="2"/>
  <c r="B62" i="2"/>
  <c r="E61" i="2"/>
  <c r="E60" i="2"/>
  <c r="E59" i="2"/>
  <c r="E62" i="2" s="1"/>
  <c r="D58" i="2"/>
  <c r="C58" i="2"/>
  <c r="C73" i="2" s="1"/>
  <c r="B58" i="2"/>
  <c r="E57" i="2"/>
  <c r="E56" i="2"/>
  <c r="E55" i="2"/>
  <c r="E58" i="2" s="1"/>
  <c r="E73" i="2" s="1"/>
  <c r="E50" i="2"/>
  <c r="D49" i="2"/>
  <c r="C49" i="2"/>
  <c r="B49" i="2"/>
  <c r="E48" i="2"/>
  <c r="E47" i="2"/>
  <c r="E46" i="2"/>
  <c r="D45" i="2"/>
  <c r="C45" i="2"/>
  <c r="B45" i="2"/>
  <c r="E44" i="2"/>
  <c r="E42" i="2"/>
  <c r="E41" i="2"/>
  <c r="E45" i="2" s="1"/>
  <c r="E40" i="2"/>
  <c r="D40" i="2"/>
  <c r="C40" i="2"/>
  <c r="B40" i="2"/>
  <c r="E39" i="2"/>
  <c r="E38" i="2"/>
  <c r="E37" i="2"/>
  <c r="D36" i="2"/>
  <c r="D51" i="2" s="1"/>
  <c r="C36" i="2"/>
  <c r="B36" i="2"/>
  <c r="B51" i="2" s="1"/>
  <c r="F35" i="2"/>
  <c r="E35" i="2"/>
  <c r="E34" i="2"/>
  <c r="E33" i="2"/>
  <c r="E36" i="2" s="1"/>
  <c r="E28" i="2"/>
  <c r="D27" i="2"/>
  <c r="C27" i="2"/>
  <c r="B27" i="2"/>
  <c r="E26" i="2"/>
  <c r="E25" i="2"/>
  <c r="E24" i="2"/>
  <c r="E27" i="2" s="1"/>
  <c r="D23" i="2"/>
  <c r="C23" i="2"/>
  <c r="B23" i="2"/>
  <c r="E22" i="2"/>
  <c r="E20" i="2"/>
  <c r="E19" i="2"/>
  <c r="E23" i="2" s="1"/>
  <c r="D18" i="2"/>
  <c r="C18" i="2"/>
  <c r="B18" i="2"/>
  <c r="E17" i="2"/>
  <c r="D17" i="2"/>
  <c r="D83" i="2" s="1"/>
  <c r="E83" i="2" s="1"/>
  <c r="C17" i="2"/>
  <c r="C83" i="2" s="1"/>
  <c r="E16" i="2"/>
  <c r="E15" i="2"/>
  <c r="E18" i="2" s="1"/>
  <c r="D14" i="2"/>
  <c r="D29" i="2" s="1"/>
  <c r="C14" i="2"/>
  <c r="C29" i="2" s="1"/>
  <c r="B14" i="2"/>
  <c r="B29" i="2" s="1"/>
  <c r="F13" i="2"/>
  <c r="E13" i="2"/>
  <c r="E12" i="2"/>
  <c r="E11" i="2"/>
  <c r="D732" i="1"/>
  <c r="E732" i="1" s="1"/>
  <c r="C732" i="1"/>
  <c r="B732" i="1"/>
  <c r="D731" i="1"/>
  <c r="D730" i="1"/>
  <c r="E730" i="1" s="1"/>
  <c r="C730" i="1"/>
  <c r="B730" i="1"/>
  <c r="D729" i="1"/>
  <c r="E729" i="1" s="1"/>
  <c r="C729" i="1"/>
  <c r="B729" i="1"/>
  <c r="D728" i="1"/>
  <c r="E728" i="1" s="1"/>
  <c r="C728" i="1"/>
  <c r="C731" i="1" s="1"/>
  <c r="B728" i="1"/>
  <c r="B731" i="1" s="1"/>
  <c r="D726" i="1"/>
  <c r="E726" i="1" s="1"/>
  <c r="C726" i="1"/>
  <c r="B726" i="1"/>
  <c r="D725" i="1"/>
  <c r="E725" i="1" s="1"/>
  <c r="C725" i="1"/>
  <c r="B725" i="1"/>
  <c r="D724" i="1"/>
  <c r="E724" i="1" s="1"/>
  <c r="C724" i="1"/>
  <c r="B724" i="1"/>
  <c r="D723" i="1"/>
  <c r="E723" i="1" s="1"/>
  <c r="C723" i="1"/>
  <c r="C727" i="1" s="1"/>
  <c r="B723" i="1"/>
  <c r="D722" i="1"/>
  <c r="D721" i="1"/>
  <c r="E721" i="1" s="1"/>
  <c r="C721" i="1"/>
  <c r="B721" i="1"/>
  <c r="D720" i="1"/>
  <c r="E720" i="1" s="1"/>
  <c r="C720" i="1"/>
  <c r="D719" i="1"/>
  <c r="C719" i="1"/>
  <c r="C722" i="1" s="1"/>
  <c r="B719" i="1"/>
  <c r="C718" i="1"/>
  <c r="C733" i="1" s="1"/>
  <c r="F717" i="1"/>
  <c r="F719" i="1" s="1"/>
  <c r="E717" i="1"/>
  <c r="D717" i="1"/>
  <c r="C717" i="1"/>
  <c r="B717" i="1"/>
  <c r="D716" i="1"/>
  <c r="E716" i="1" s="1"/>
  <c r="C716" i="1"/>
  <c r="B716" i="1"/>
  <c r="D715" i="1"/>
  <c r="C715" i="1"/>
  <c r="B715" i="1"/>
  <c r="E710" i="1"/>
  <c r="E709" i="1"/>
  <c r="D709" i="1"/>
  <c r="C709" i="1"/>
  <c r="B709" i="1"/>
  <c r="E708" i="1"/>
  <c r="E707" i="1"/>
  <c r="E706" i="1"/>
  <c r="D705" i="1"/>
  <c r="C705" i="1"/>
  <c r="B705" i="1"/>
  <c r="E704" i="1"/>
  <c r="E702" i="1"/>
  <c r="E705" i="1" s="1"/>
  <c r="E701" i="1"/>
  <c r="E700" i="1"/>
  <c r="D700" i="1"/>
  <c r="C700" i="1"/>
  <c r="B700" i="1"/>
  <c r="E699" i="1"/>
  <c r="E698" i="1"/>
  <c r="E697" i="1"/>
  <c r="D696" i="1"/>
  <c r="E696" i="1" s="1"/>
  <c r="C696" i="1"/>
  <c r="B696" i="1"/>
  <c r="B711" i="1" s="1"/>
  <c r="F695" i="1"/>
  <c r="E695" i="1"/>
  <c r="E694" i="1"/>
  <c r="E693" i="1"/>
  <c r="B689" i="1"/>
  <c r="E688" i="1"/>
  <c r="E687" i="1"/>
  <c r="D687" i="1"/>
  <c r="C687" i="1"/>
  <c r="B687" i="1"/>
  <c r="E686" i="1"/>
  <c r="E684" i="1"/>
  <c r="E683" i="1"/>
  <c r="D683" i="1"/>
  <c r="C683" i="1"/>
  <c r="B683" i="1"/>
  <c r="E682" i="1"/>
  <c r="E680" i="1"/>
  <c r="E679" i="1"/>
  <c r="D678" i="1"/>
  <c r="C678" i="1"/>
  <c r="B678" i="1"/>
  <c r="E677" i="1"/>
  <c r="E676" i="1"/>
  <c r="E678" i="1" s="1"/>
  <c r="E675" i="1"/>
  <c r="D674" i="1"/>
  <c r="D689" i="1" s="1"/>
  <c r="C674" i="1"/>
  <c r="C689" i="1" s="1"/>
  <c r="B674" i="1"/>
  <c r="F673" i="1"/>
  <c r="E673" i="1"/>
  <c r="E672" i="1"/>
  <c r="E674" i="1" s="1"/>
  <c r="E689" i="1" s="1"/>
  <c r="E671" i="1"/>
  <c r="D667" i="1"/>
  <c r="E666" i="1"/>
  <c r="D665" i="1"/>
  <c r="C665" i="1"/>
  <c r="B665" i="1"/>
  <c r="E664" i="1"/>
  <c r="E663" i="1"/>
  <c r="E665" i="1" s="1"/>
  <c r="E662" i="1"/>
  <c r="D661" i="1"/>
  <c r="C661" i="1"/>
  <c r="B661" i="1"/>
  <c r="E660" i="1"/>
  <c r="E661" i="1" s="1"/>
  <c r="E658" i="1"/>
  <c r="E657" i="1"/>
  <c r="D656" i="1"/>
  <c r="C656" i="1"/>
  <c r="B656" i="1"/>
  <c r="E655" i="1"/>
  <c r="E654" i="1"/>
  <c r="E653" i="1"/>
  <c r="E656" i="1" s="1"/>
  <c r="D652" i="1"/>
  <c r="C652" i="1"/>
  <c r="C667" i="1" s="1"/>
  <c r="B652" i="1"/>
  <c r="B667" i="1" s="1"/>
  <c r="F651" i="1"/>
  <c r="E651" i="1"/>
  <c r="E650" i="1"/>
  <c r="E652" i="1" s="1"/>
  <c r="E667" i="1" s="1"/>
  <c r="E649" i="1"/>
  <c r="C645" i="1"/>
  <c r="E644" i="1"/>
  <c r="D643" i="1"/>
  <c r="C643" i="1"/>
  <c r="B643" i="1"/>
  <c r="E642" i="1"/>
  <c r="E641" i="1"/>
  <c r="E640" i="1"/>
  <c r="E643" i="1" s="1"/>
  <c r="D639" i="1"/>
  <c r="C639" i="1"/>
  <c r="B639" i="1"/>
  <c r="E638" i="1"/>
  <c r="E636" i="1"/>
  <c r="E635" i="1"/>
  <c r="E639" i="1" s="1"/>
  <c r="E634" i="1"/>
  <c r="D634" i="1"/>
  <c r="D645" i="1" s="1"/>
  <c r="C634" i="1"/>
  <c r="B634" i="1"/>
  <c r="E633" i="1"/>
  <c r="E632" i="1"/>
  <c r="E631" i="1"/>
  <c r="B630" i="1"/>
  <c r="B645" i="1" s="1"/>
  <c r="F629" i="1"/>
  <c r="E629" i="1"/>
  <c r="E628" i="1"/>
  <c r="E627" i="1"/>
  <c r="E630" i="1" s="1"/>
  <c r="E645" i="1" s="1"/>
  <c r="C623" i="1"/>
  <c r="E622" i="1"/>
  <c r="D621" i="1"/>
  <c r="C621" i="1"/>
  <c r="B621" i="1"/>
  <c r="E620" i="1"/>
  <c r="E619" i="1"/>
  <c r="E618" i="1"/>
  <c r="E621" i="1" s="1"/>
  <c r="D617" i="1"/>
  <c r="C617" i="1"/>
  <c r="B617" i="1"/>
  <c r="E616" i="1"/>
  <c r="E614" i="1"/>
  <c r="E613" i="1"/>
  <c r="E617" i="1" s="1"/>
  <c r="E612" i="1"/>
  <c r="D612" i="1"/>
  <c r="C612" i="1"/>
  <c r="B612" i="1"/>
  <c r="B623" i="1" s="1"/>
  <c r="E611" i="1"/>
  <c r="E610" i="1"/>
  <c r="E609" i="1"/>
  <c r="E608" i="1"/>
  <c r="E623" i="1" s="1"/>
  <c r="D608" i="1"/>
  <c r="D623" i="1" s="1"/>
  <c r="C608" i="1"/>
  <c r="B608" i="1"/>
  <c r="F607" i="1"/>
  <c r="E607" i="1"/>
  <c r="E606" i="1"/>
  <c r="E605" i="1"/>
  <c r="E600" i="1"/>
  <c r="E599" i="1"/>
  <c r="D599" i="1"/>
  <c r="D601" i="1" s="1"/>
  <c r="C599" i="1"/>
  <c r="B599" i="1"/>
  <c r="E598" i="1"/>
  <c r="E597" i="1"/>
  <c r="E596" i="1"/>
  <c r="D595" i="1"/>
  <c r="C595" i="1"/>
  <c r="B595" i="1"/>
  <c r="E594" i="1"/>
  <c r="E592" i="1"/>
  <c r="E591" i="1"/>
  <c r="E595" i="1" s="1"/>
  <c r="D590" i="1"/>
  <c r="C590" i="1"/>
  <c r="B590" i="1"/>
  <c r="E589" i="1"/>
  <c r="E588" i="1"/>
  <c r="E587" i="1"/>
  <c r="E590" i="1" s="1"/>
  <c r="E586" i="1"/>
  <c r="D586" i="1"/>
  <c r="C586" i="1"/>
  <c r="C601" i="1" s="1"/>
  <c r="B586" i="1"/>
  <c r="B601" i="1" s="1"/>
  <c r="F585" i="1"/>
  <c r="E585" i="1"/>
  <c r="E584" i="1"/>
  <c r="E583" i="1"/>
  <c r="C579" i="1"/>
  <c r="E578" i="1"/>
  <c r="D577" i="1"/>
  <c r="C577" i="1"/>
  <c r="B577" i="1"/>
  <c r="E576" i="1"/>
  <c r="E575" i="1"/>
  <c r="E574" i="1"/>
  <c r="E577" i="1" s="1"/>
  <c r="D573" i="1"/>
  <c r="C573" i="1"/>
  <c r="B573" i="1"/>
  <c r="E572" i="1"/>
  <c r="E570" i="1"/>
  <c r="E569" i="1"/>
  <c r="E573" i="1" s="1"/>
  <c r="D568" i="1"/>
  <c r="C568" i="1"/>
  <c r="B568" i="1"/>
  <c r="B579" i="1" s="1"/>
  <c r="E567" i="1"/>
  <c r="E568" i="1" s="1"/>
  <c r="E566" i="1"/>
  <c r="E565" i="1"/>
  <c r="D564" i="1"/>
  <c r="D579" i="1" s="1"/>
  <c r="C564" i="1"/>
  <c r="B564" i="1"/>
  <c r="F563" i="1"/>
  <c r="E563" i="1"/>
  <c r="E562" i="1"/>
  <c r="E564" i="1" s="1"/>
  <c r="E579" i="1" s="1"/>
  <c r="E561" i="1"/>
  <c r="E556" i="1"/>
  <c r="D555" i="1"/>
  <c r="C555" i="1"/>
  <c r="B555" i="1"/>
  <c r="E554" i="1"/>
  <c r="E553" i="1"/>
  <c r="E552" i="1"/>
  <c r="E555" i="1" s="1"/>
  <c r="E551" i="1"/>
  <c r="D551" i="1"/>
  <c r="C551" i="1"/>
  <c r="B551" i="1"/>
  <c r="E550" i="1"/>
  <c r="E548" i="1"/>
  <c r="E547" i="1"/>
  <c r="D546" i="1"/>
  <c r="C546" i="1"/>
  <c r="B546" i="1"/>
  <c r="E545" i="1"/>
  <c r="E544" i="1"/>
  <c r="E543" i="1"/>
  <c r="E546" i="1" s="1"/>
  <c r="D542" i="1"/>
  <c r="D557" i="1" s="1"/>
  <c r="C542" i="1"/>
  <c r="C557" i="1" s="1"/>
  <c r="B542" i="1"/>
  <c r="F541" i="1"/>
  <c r="E541" i="1"/>
  <c r="E540" i="1"/>
  <c r="E539" i="1"/>
  <c r="E542" i="1" s="1"/>
  <c r="E534" i="1"/>
  <c r="E533" i="1"/>
  <c r="D533" i="1"/>
  <c r="C533" i="1"/>
  <c r="B533" i="1"/>
  <c r="E532" i="1"/>
  <c r="E531" i="1"/>
  <c r="E530" i="1"/>
  <c r="D529" i="1"/>
  <c r="C529" i="1"/>
  <c r="B529" i="1"/>
  <c r="E528" i="1"/>
  <c r="E526" i="1"/>
  <c r="E529" i="1" s="1"/>
  <c r="E525" i="1"/>
  <c r="D524" i="1"/>
  <c r="C524" i="1"/>
  <c r="B524" i="1"/>
  <c r="E523" i="1"/>
  <c r="E522" i="1"/>
  <c r="E521" i="1"/>
  <c r="E524" i="1" s="1"/>
  <c r="D520" i="1"/>
  <c r="D535" i="1" s="1"/>
  <c r="C520" i="1"/>
  <c r="C535" i="1" s="1"/>
  <c r="B520" i="1"/>
  <c r="B535" i="1" s="1"/>
  <c r="F519" i="1"/>
  <c r="E519" i="1"/>
  <c r="E518" i="1"/>
  <c r="E517" i="1"/>
  <c r="E520" i="1" s="1"/>
  <c r="E512" i="1"/>
  <c r="E511" i="1"/>
  <c r="D511" i="1"/>
  <c r="C511" i="1"/>
  <c r="B511" i="1"/>
  <c r="E510" i="1"/>
  <c r="E509" i="1"/>
  <c r="E508" i="1"/>
  <c r="D507" i="1"/>
  <c r="D513" i="1" s="1"/>
  <c r="C507" i="1"/>
  <c r="B507" i="1"/>
  <c r="E506" i="1"/>
  <c r="E504" i="1"/>
  <c r="E503" i="1"/>
  <c r="E507" i="1" s="1"/>
  <c r="E502" i="1"/>
  <c r="D502" i="1"/>
  <c r="C502" i="1"/>
  <c r="B502" i="1"/>
  <c r="E501" i="1"/>
  <c r="E500" i="1"/>
  <c r="E499" i="1"/>
  <c r="D498" i="1"/>
  <c r="C498" i="1"/>
  <c r="C513" i="1" s="1"/>
  <c r="B498" i="1"/>
  <c r="B513" i="1" s="1"/>
  <c r="F497" i="1"/>
  <c r="E497" i="1"/>
  <c r="E498" i="1" s="1"/>
  <c r="E513" i="1" s="1"/>
  <c r="E496" i="1"/>
  <c r="E495" i="1"/>
  <c r="E490" i="1"/>
  <c r="D489" i="1"/>
  <c r="C489" i="1"/>
  <c r="B489" i="1"/>
  <c r="E488" i="1"/>
  <c r="E489" i="1" s="1"/>
  <c r="E487" i="1"/>
  <c r="E486" i="1"/>
  <c r="D485" i="1"/>
  <c r="C485" i="1"/>
  <c r="B485" i="1"/>
  <c r="B491" i="1" s="1"/>
  <c r="E484" i="1"/>
  <c r="E482" i="1"/>
  <c r="E481" i="1"/>
  <c r="E485" i="1" s="1"/>
  <c r="E480" i="1"/>
  <c r="D480" i="1"/>
  <c r="C480" i="1"/>
  <c r="B480" i="1"/>
  <c r="E479" i="1"/>
  <c r="E478" i="1"/>
  <c r="E477" i="1"/>
  <c r="D476" i="1"/>
  <c r="D491" i="1" s="1"/>
  <c r="C476" i="1"/>
  <c r="C491" i="1" s="1"/>
  <c r="B476" i="1"/>
  <c r="F475" i="1"/>
  <c r="E475" i="1"/>
  <c r="E474" i="1"/>
  <c r="E473" i="1"/>
  <c r="E476" i="1" s="1"/>
  <c r="E491" i="1" s="1"/>
  <c r="E468" i="1"/>
  <c r="D467" i="1"/>
  <c r="C467" i="1"/>
  <c r="B467" i="1"/>
  <c r="E466" i="1"/>
  <c r="E465" i="1"/>
  <c r="E464" i="1"/>
  <c r="E467" i="1" s="1"/>
  <c r="D463" i="1"/>
  <c r="C463" i="1"/>
  <c r="B463" i="1"/>
  <c r="E462" i="1"/>
  <c r="E460" i="1"/>
  <c r="E459" i="1"/>
  <c r="E463" i="1" s="1"/>
  <c r="D458" i="1"/>
  <c r="C458" i="1"/>
  <c r="B458" i="1"/>
  <c r="E457" i="1"/>
  <c r="E458" i="1" s="1"/>
  <c r="E456" i="1"/>
  <c r="E455" i="1"/>
  <c r="D454" i="1"/>
  <c r="D469" i="1" s="1"/>
  <c r="C454" i="1"/>
  <c r="C469" i="1" s="1"/>
  <c r="B454" i="1"/>
  <c r="B469" i="1" s="1"/>
  <c r="F453" i="1"/>
  <c r="E453" i="1"/>
  <c r="E452" i="1"/>
  <c r="E451" i="1"/>
  <c r="E454" i="1" s="1"/>
  <c r="E446" i="1"/>
  <c r="D445" i="1"/>
  <c r="C445" i="1"/>
  <c r="B445" i="1"/>
  <c r="E444" i="1"/>
  <c r="E443" i="1"/>
  <c r="E442" i="1"/>
  <c r="E445" i="1" s="1"/>
  <c r="E441" i="1"/>
  <c r="D441" i="1"/>
  <c r="D447" i="1" s="1"/>
  <c r="C441" i="1"/>
  <c r="B441" i="1"/>
  <c r="E440" i="1"/>
  <c r="E438" i="1"/>
  <c r="E437" i="1"/>
  <c r="D436" i="1"/>
  <c r="C436" i="1"/>
  <c r="B436" i="1"/>
  <c r="E435" i="1"/>
  <c r="E434" i="1"/>
  <c r="E433" i="1"/>
  <c r="E436" i="1" s="1"/>
  <c r="D432" i="1"/>
  <c r="C432" i="1"/>
  <c r="C447" i="1" s="1"/>
  <c r="B432" i="1"/>
  <c r="B447" i="1" s="1"/>
  <c r="F431" i="1"/>
  <c r="E431" i="1"/>
  <c r="E430" i="1"/>
  <c r="E429" i="1"/>
  <c r="E432" i="1" s="1"/>
  <c r="E424" i="1"/>
  <c r="D423" i="1"/>
  <c r="C423" i="1"/>
  <c r="B423" i="1"/>
  <c r="E422" i="1"/>
  <c r="E421" i="1"/>
  <c r="E420" i="1"/>
  <c r="E423" i="1" s="1"/>
  <c r="D419" i="1"/>
  <c r="C419" i="1"/>
  <c r="B419" i="1"/>
  <c r="B425" i="1" s="1"/>
  <c r="E418" i="1"/>
  <c r="E416" i="1"/>
  <c r="E419" i="1" s="1"/>
  <c r="E415" i="1"/>
  <c r="D414" i="1"/>
  <c r="C414" i="1"/>
  <c r="C425" i="1" s="1"/>
  <c r="B414" i="1"/>
  <c r="E413" i="1"/>
  <c r="E412" i="1"/>
  <c r="E411" i="1"/>
  <c r="E414" i="1" s="1"/>
  <c r="D410" i="1"/>
  <c r="D425" i="1" s="1"/>
  <c r="C410" i="1"/>
  <c r="B410" i="1"/>
  <c r="F409" i="1"/>
  <c r="E409" i="1"/>
  <c r="E408" i="1"/>
  <c r="E407" i="1"/>
  <c r="E410" i="1" s="1"/>
  <c r="E402" i="1"/>
  <c r="E401" i="1"/>
  <c r="D401" i="1"/>
  <c r="C401" i="1"/>
  <c r="B401" i="1"/>
  <c r="E400" i="1"/>
  <c r="E399" i="1"/>
  <c r="E398" i="1"/>
  <c r="D397" i="1"/>
  <c r="C397" i="1"/>
  <c r="B397" i="1"/>
  <c r="E396" i="1"/>
  <c r="E394" i="1"/>
  <c r="E393" i="1"/>
  <c r="E397" i="1" s="1"/>
  <c r="D392" i="1"/>
  <c r="C392" i="1"/>
  <c r="B392" i="1"/>
  <c r="E391" i="1"/>
  <c r="E390" i="1"/>
  <c r="E389" i="1"/>
  <c r="E392" i="1" s="1"/>
  <c r="D388" i="1"/>
  <c r="D403" i="1" s="1"/>
  <c r="C388" i="1"/>
  <c r="C403" i="1" s="1"/>
  <c r="B388" i="1"/>
  <c r="B403" i="1" s="1"/>
  <c r="F387" i="1"/>
  <c r="E387" i="1"/>
  <c r="E386" i="1"/>
  <c r="E385" i="1"/>
  <c r="E388" i="1" s="1"/>
  <c r="E403" i="1" s="1"/>
  <c r="E380" i="1"/>
  <c r="E379" i="1"/>
  <c r="D379" i="1"/>
  <c r="C379" i="1"/>
  <c r="B379" i="1"/>
  <c r="E378" i="1"/>
  <c r="E377" i="1"/>
  <c r="E376" i="1"/>
  <c r="D375" i="1"/>
  <c r="D381" i="1" s="1"/>
  <c r="C375" i="1"/>
  <c r="B375" i="1"/>
  <c r="E374" i="1"/>
  <c r="E372" i="1"/>
  <c r="E371" i="1"/>
  <c r="E375" i="1" s="1"/>
  <c r="E370" i="1"/>
  <c r="D370" i="1"/>
  <c r="C370" i="1"/>
  <c r="B370" i="1"/>
  <c r="E369" i="1"/>
  <c r="E368" i="1"/>
  <c r="E367" i="1"/>
  <c r="D366" i="1"/>
  <c r="C366" i="1"/>
  <c r="C381" i="1" s="1"/>
  <c r="B366" i="1"/>
  <c r="B381" i="1" s="1"/>
  <c r="F365" i="1"/>
  <c r="E365" i="1"/>
  <c r="E364" i="1"/>
  <c r="E363" i="1"/>
  <c r="E366" i="1" s="1"/>
  <c r="E358" i="1"/>
  <c r="D357" i="1"/>
  <c r="C357" i="1"/>
  <c r="B357" i="1"/>
  <c r="E356" i="1"/>
  <c r="E355" i="1"/>
  <c r="E354" i="1"/>
  <c r="E357" i="1" s="1"/>
  <c r="D353" i="1"/>
  <c r="C353" i="1"/>
  <c r="B353" i="1"/>
  <c r="B359" i="1" s="1"/>
  <c r="E352" i="1"/>
  <c r="E350" i="1"/>
  <c r="E349" i="1"/>
  <c r="E353" i="1" s="1"/>
  <c r="E348" i="1"/>
  <c r="D348" i="1"/>
  <c r="C348" i="1"/>
  <c r="B348" i="1"/>
  <c r="E347" i="1"/>
  <c r="E346" i="1"/>
  <c r="E345" i="1"/>
  <c r="D344" i="1"/>
  <c r="D359" i="1" s="1"/>
  <c r="C344" i="1"/>
  <c r="C359" i="1" s="1"/>
  <c r="B344" i="1"/>
  <c r="F343" i="1"/>
  <c r="E343" i="1"/>
  <c r="E342" i="1"/>
  <c r="E341" i="1"/>
  <c r="E344" i="1" s="1"/>
  <c r="E336" i="1"/>
  <c r="D335" i="1"/>
  <c r="C335" i="1"/>
  <c r="B335" i="1"/>
  <c r="E334" i="1"/>
  <c r="E333" i="1"/>
  <c r="E332" i="1"/>
  <c r="E335" i="1" s="1"/>
  <c r="D331" i="1"/>
  <c r="C331" i="1"/>
  <c r="B331" i="1"/>
  <c r="E330" i="1"/>
  <c r="E328" i="1"/>
  <c r="E327" i="1"/>
  <c r="E331" i="1" s="1"/>
  <c r="D326" i="1"/>
  <c r="C326" i="1"/>
  <c r="B326" i="1"/>
  <c r="E325" i="1"/>
  <c r="E324" i="1"/>
  <c r="E323" i="1"/>
  <c r="E326" i="1" s="1"/>
  <c r="D322" i="1"/>
  <c r="D337" i="1" s="1"/>
  <c r="C322" i="1"/>
  <c r="C337" i="1" s="1"/>
  <c r="B322" i="1"/>
  <c r="B337" i="1" s="1"/>
  <c r="F321" i="1"/>
  <c r="E321" i="1"/>
  <c r="E320" i="1"/>
  <c r="E319" i="1"/>
  <c r="E322" i="1" s="1"/>
  <c r="D315" i="1"/>
  <c r="E314" i="1"/>
  <c r="D313" i="1"/>
  <c r="C313" i="1"/>
  <c r="B313" i="1"/>
  <c r="E312" i="1"/>
  <c r="E311" i="1"/>
  <c r="E310" i="1"/>
  <c r="E313" i="1" s="1"/>
  <c r="E309" i="1"/>
  <c r="D309" i="1"/>
  <c r="C309" i="1"/>
  <c r="B309" i="1"/>
  <c r="E308" i="1"/>
  <c r="E306" i="1"/>
  <c r="E305" i="1"/>
  <c r="D304" i="1"/>
  <c r="C304" i="1"/>
  <c r="B304" i="1"/>
  <c r="E303" i="1"/>
  <c r="E302" i="1"/>
  <c r="E301" i="1"/>
  <c r="E304" i="1" s="1"/>
  <c r="D300" i="1"/>
  <c r="C300" i="1"/>
  <c r="C315" i="1" s="1"/>
  <c r="B300" i="1"/>
  <c r="B315" i="1" s="1"/>
  <c r="F299" i="1"/>
  <c r="E299" i="1"/>
  <c r="E298" i="1"/>
  <c r="E297" i="1"/>
  <c r="E300" i="1" s="1"/>
  <c r="E292" i="1"/>
  <c r="D291" i="1"/>
  <c r="C291" i="1"/>
  <c r="B291" i="1"/>
  <c r="E290" i="1"/>
  <c r="E289" i="1"/>
  <c r="E288" i="1"/>
  <c r="E291" i="1" s="1"/>
  <c r="D287" i="1"/>
  <c r="C287" i="1"/>
  <c r="B287" i="1"/>
  <c r="B293" i="1" s="1"/>
  <c r="E286" i="1"/>
  <c r="E284" i="1"/>
  <c r="E283" i="1"/>
  <c r="E287" i="1" s="1"/>
  <c r="D282" i="1"/>
  <c r="C282" i="1"/>
  <c r="C293" i="1" s="1"/>
  <c r="B282" i="1"/>
  <c r="E281" i="1"/>
  <c r="E280" i="1"/>
  <c r="E279" i="1"/>
  <c r="E282" i="1" s="1"/>
  <c r="D278" i="1"/>
  <c r="D293" i="1" s="1"/>
  <c r="C278" i="1"/>
  <c r="B278" i="1"/>
  <c r="F277" i="1"/>
  <c r="E277" i="1"/>
  <c r="E276" i="1"/>
  <c r="E275" i="1"/>
  <c r="E278" i="1" s="1"/>
  <c r="E270" i="1"/>
  <c r="E269" i="1"/>
  <c r="D269" i="1"/>
  <c r="C269" i="1"/>
  <c r="B269" i="1"/>
  <c r="E268" i="1"/>
  <c r="E267" i="1"/>
  <c r="E266" i="1"/>
  <c r="D265" i="1"/>
  <c r="C265" i="1"/>
  <c r="B265" i="1"/>
  <c r="E264" i="1"/>
  <c r="E262" i="1"/>
  <c r="E265" i="1" s="1"/>
  <c r="E261" i="1"/>
  <c r="D260" i="1"/>
  <c r="C260" i="1"/>
  <c r="B260" i="1"/>
  <c r="E259" i="1"/>
  <c r="E258" i="1"/>
  <c r="E257" i="1"/>
  <c r="E260" i="1" s="1"/>
  <c r="D256" i="1"/>
  <c r="D271" i="1" s="1"/>
  <c r="C256" i="1"/>
  <c r="C271" i="1" s="1"/>
  <c r="B256" i="1"/>
  <c r="B271" i="1" s="1"/>
  <c r="F255" i="1"/>
  <c r="E255" i="1"/>
  <c r="E254" i="1"/>
  <c r="E253" i="1"/>
  <c r="E256" i="1" s="1"/>
  <c r="E248" i="1"/>
  <c r="D247" i="1"/>
  <c r="C247" i="1"/>
  <c r="B247" i="1"/>
  <c r="E246" i="1"/>
  <c r="E245" i="1"/>
  <c r="E244" i="1"/>
  <c r="E247" i="1" s="1"/>
  <c r="D243" i="1"/>
  <c r="D249" i="1" s="1"/>
  <c r="C243" i="1"/>
  <c r="B243" i="1"/>
  <c r="E242" i="1"/>
  <c r="E240" i="1"/>
  <c r="E239" i="1"/>
  <c r="E243" i="1" s="1"/>
  <c r="E238" i="1"/>
  <c r="D238" i="1"/>
  <c r="C238" i="1"/>
  <c r="B238" i="1"/>
  <c r="E237" i="1"/>
  <c r="E236" i="1"/>
  <c r="E235" i="1"/>
  <c r="D234" i="1"/>
  <c r="C234" i="1"/>
  <c r="C249" i="1" s="1"/>
  <c r="B234" i="1"/>
  <c r="B249" i="1" s="1"/>
  <c r="F233" i="1"/>
  <c r="E233" i="1"/>
  <c r="E232" i="1"/>
  <c r="E231" i="1"/>
  <c r="E234" i="1" s="1"/>
  <c r="E226" i="1"/>
  <c r="D225" i="1"/>
  <c r="C225" i="1"/>
  <c r="B225" i="1"/>
  <c r="E224" i="1"/>
  <c r="E223" i="1"/>
  <c r="E222" i="1"/>
  <c r="E225" i="1" s="1"/>
  <c r="D221" i="1"/>
  <c r="C221" i="1"/>
  <c r="B221" i="1"/>
  <c r="B227" i="1" s="1"/>
  <c r="E220" i="1"/>
  <c r="E221" i="1" s="1"/>
  <c r="E218" i="1"/>
  <c r="E217" i="1"/>
  <c r="E216" i="1"/>
  <c r="D216" i="1"/>
  <c r="C216" i="1"/>
  <c r="B216" i="1"/>
  <c r="E215" i="1"/>
  <c r="E214" i="1"/>
  <c r="E213" i="1"/>
  <c r="D212" i="1"/>
  <c r="D227" i="1" s="1"/>
  <c r="C212" i="1"/>
  <c r="C227" i="1" s="1"/>
  <c r="B212" i="1"/>
  <c r="F211" i="1"/>
  <c r="E211" i="1"/>
  <c r="E210" i="1"/>
  <c r="E209" i="1"/>
  <c r="E212" i="1" s="1"/>
  <c r="E227" i="1" s="1"/>
  <c r="E204" i="1"/>
  <c r="D203" i="1"/>
  <c r="C203" i="1"/>
  <c r="B203" i="1"/>
  <c r="E202" i="1"/>
  <c r="E201" i="1"/>
  <c r="E200" i="1"/>
  <c r="E203" i="1" s="1"/>
  <c r="D199" i="1"/>
  <c r="C199" i="1"/>
  <c r="B199" i="1"/>
  <c r="E198" i="1"/>
  <c r="E196" i="1"/>
  <c r="E195" i="1"/>
  <c r="E199" i="1" s="1"/>
  <c r="D194" i="1"/>
  <c r="C194" i="1"/>
  <c r="C205" i="1" s="1"/>
  <c r="B194" i="1"/>
  <c r="E193" i="1"/>
  <c r="E192" i="1"/>
  <c r="E191" i="1"/>
  <c r="E194" i="1" s="1"/>
  <c r="D190" i="1"/>
  <c r="D205" i="1" s="1"/>
  <c r="C190" i="1"/>
  <c r="B190" i="1"/>
  <c r="B205" i="1" s="1"/>
  <c r="F189" i="1"/>
  <c r="E189" i="1"/>
  <c r="E188" i="1"/>
  <c r="E187" i="1"/>
  <c r="E190" i="1" s="1"/>
  <c r="E205" i="1" s="1"/>
  <c r="E182" i="1"/>
  <c r="D181" i="1"/>
  <c r="C181" i="1"/>
  <c r="B181" i="1"/>
  <c r="E180" i="1"/>
  <c r="E179" i="1"/>
  <c r="E178" i="1"/>
  <c r="E181" i="1" s="1"/>
  <c r="E177" i="1"/>
  <c r="D177" i="1"/>
  <c r="D183" i="1" s="1"/>
  <c r="C177" i="1"/>
  <c r="B177" i="1"/>
  <c r="E176" i="1"/>
  <c r="E174" i="1"/>
  <c r="E173" i="1"/>
  <c r="D172" i="1"/>
  <c r="C172" i="1"/>
  <c r="B172" i="1"/>
  <c r="E171" i="1"/>
  <c r="E170" i="1"/>
  <c r="E169" i="1"/>
  <c r="E172" i="1" s="1"/>
  <c r="D168" i="1"/>
  <c r="C168" i="1"/>
  <c r="C183" i="1" s="1"/>
  <c r="B168" i="1"/>
  <c r="B183" i="1" s="1"/>
  <c r="F167" i="1"/>
  <c r="E167" i="1"/>
  <c r="E166" i="1"/>
  <c r="E165" i="1"/>
  <c r="E168" i="1" s="1"/>
  <c r="E183" i="1" s="1"/>
  <c r="E160" i="1"/>
  <c r="D159" i="1"/>
  <c r="C159" i="1"/>
  <c r="B159" i="1"/>
  <c r="E158" i="1"/>
  <c r="E157" i="1"/>
  <c r="E156" i="1"/>
  <c r="E159" i="1" s="1"/>
  <c r="D155" i="1"/>
  <c r="C155" i="1"/>
  <c r="B155" i="1"/>
  <c r="B161" i="1" s="1"/>
  <c r="E154" i="1"/>
  <c r="E152" i="1"/>
  <c r="E151" i="1"/>
  <c r="E155" i="1" s="1"/>
  <c r="D150" i="1"/>
  <c r="C150" i="1"/>
  <c r="B150" i="1"/>
  <c r="E149" i="1"/>
  <c r="E148" i="1"/>
  <c r="E147" i="1"/>
  <c r="E150" i="1" s="1"/>
  <c r="D146" i="1"/>
  <c r="D161" i="1" s="1"/>
  <c r="C146" i="1"/>
  <c r="C161" i="1" s="1"/>
  <c r="B146" i="1"/>
  <c r="F145" i="1"/>
  <c r="E145" i="1"/>
  <c r="E144" i="1"/>
  <c r="E143" i="1"/>
  <c r="E146" i="1" s="1"/>
  <c r="E138" i="1"/>
  <c r="E137" i="1"/>
  <c r="D137" i="1"/>
  <c r="C137" i="1"/>
  <c r="B137" i="1"/>
  <c r="E136" i="1"/>
  <c r="E135" i="1"/>
  <c r="E134" i="1"/>
  <c r="D133" i="1"/>
  <c r="C133" i="1"/>
  <c r="B133" i="1"/>
  <c r="E132" i="1"/>
  <c r="E130" i="1"/>
  <c r="E133" i="1" s="1"/>
  <c r="E129" i="1"/>
  <c r="D128" i="1"/>
  <c r="C128" i="1"/>
  <c r="B128" i="1"/>
  <c r="E127" i="1"/>
  <c r="E126" i="1"/>
  <c r="E125" i="1"/>
  <c r="E128" i="1" s="1"/>
  <c r="D124" i="1"/>
  <c r="D139" i="1" s="1"/>
  <c r="C124" i="1"/>
  <c r="C139" i="1" s="1"/>
  <c r="B124" i="1"/>
  <c r="B139" i="1" s="1"/>
  <c r="F123" i="1"/>
  <c r="E123" i="1"/>
  <c r="E122" i="1"/>
  <c r="E121" i="1"/>
  <c r="E124" i="1" s="1"/>
  <c r="E139" i="1" s="1"/>
  <c r="E116" i="1"/>
  <c r="E115" i="1"/>
  <c r="D115" i="1"/>
  <c r="C115" i="1"/>
  <c r="B115" i="1"/>
  <c r="E114" i="1"/>
  <c r="E113" i="1"/>
  <c r="E112" i="1"/>
  <c r="D111" i="1"/>
  <c r="D117" i="1" s="1"/>
  <c r="C111" i="1"/>
  <c r="B111" i="1"/>
  <c r="E110" i="1"/>
  <c r="E108" i="1"/>
  <c r="E107" i="1"/>
  <c r="E111" i="1" s="1"/>
  <c r="E106" i="1"/>
  <c r="D106" i="1"/>
  <c r="C106" i="1"/>
  <c r="B106" i="1"/>
  <c r="E105" i="1"/>
  <c r="E104" i="1"/>
  <c r="E103" i="1"/>
  <c r="D102" i="1"/>
  <c r="C102" i="1"/>
  <c r="C117" i="1" s="1"/>
  <c r="B102" i="1"/>
  <c r="B117" i="1" s="1"/>
  <c r="F101" i="1"/>
  <c r="E101" i="1"/>
  <c r="E100" i="1"/>
  <c r="E99" i="1"/>
  <c r="E102" i="1" s="1"/>
  <c r="E117" i="1" s="1"/>
  <c r="B95" i="1"/>
  <c r="E94" i="1"/>
  <c r="D93" i="1"/>
  <c r="C93" i="1"/>
  <c r="B93" i="1"/>
  <c r="E92" i="1"/>
  <c r="E91" i="1"/>
  <c r="E90" i="1"/>
  <c r="E93" i="1" s="1"/>
  <c r="E89" i="1"/>
  <c r="D89" i="1"/>
  <c r="C89" i="1"/>
  <c r="B89" i="1"/>
  <c r="E88" i="1"/>
  <c r="E86" i="1"/>
  <c r="E85" i="1"/>
  <c r="E84" i="1"/>
  <c r="D84" i="1"/>
  <c r="C84" i="1"/>
  <c r="B84" i="1"/>
  <c r="E83" i="1"/>
  <c r="E82" i="1"/>
  <c r="E81" i="1"/>
  <c r="D80" i="1"/>
  <c r="D95" i="1" s="1"/>
  <c r="C80" i="1"/>
  <c r="C95" i="1" s="1"/>
  <c r="B80" i="1"/>
  <c r="F79" i="1"/>
  <c r="E79" i="1"/>
  <c r="E78" i="1"/>
  <c r="E77" i="1"/>
  <c r="E80" i="1" s="1"/>
  <c r="E72" i="1"/>
  <c r="D71" i="1"/>
  <c r="C71" i="1"/>
  <c r="B71" i="1"/>
  <c r="E70" i="1"/>
  <c r="E69" i="1"/>
  <c r="E68" i="1"/>
  <c r="E71" i="1" s="1"/>
  <c r="D67" i="1"/>
  <c r="C67" i="1"/>
  <c r="B67" i="1"/>
  <c r="E66" i="1"/>
  <c r="E64" i="1"/>
  <c r="E63" i="1"/>
  <c r="E67" i="1" s="1"/>
  <c r="D62" i="1"/>
  <c r="C62" i="1"/>
  <c r="B62" i="1"/>
  <c r="E61" i="1"/>
  <c r="E60" i="1"/>
  <c r="E59" i="1"/>
  <c r="E62" i="1" s="1"/>
  <c r="D58" i="1"/>
  <c r="D73" i="1" s="1"/>
  <c r="C58" i="1"/>
  <c r="C73" i="1" s="1"/>
  <c r="B58" i="1"/>
  <c r="B73" i="1" s="1"/>
  <c r="F57" i="1"/>
  <c r="E57" i="1"/>
  <c r="E56" i="1"/>
  <c r="E55" i="1"/>
  <c r="E58" i="1" s="1"/>
  <c r="E50" i="1"/>
  <c r="D49" i="1"/>
  <c r="C49" i="1"/>
  <c r="B49" i="1"/>
  <c r="E48" i="1"/>
  <c r="E47" i="1"/>
  <c r="E46" i="1"/>
  <c r="E49" i="1" s="1"/>
  <c r="D45" i="1"/>
  <c r="D51" i="1" s="1"/>
  <c r="C45" i="1"/>
  <c r="B45" i="1"/>
  <c r="E44" i="1"/>
  <c r="E42" i="1"/>
  <c r="E45" i="1" s="1"/>
  <c r="E41" i="1"/>
  <c r="D40" i="1"/>
  <c r="C40" i="1"/>
  <c r="B40" i="1"/>
  <c r="E39" i="1"/>
  <c r="E38" i="1"/>
  <c r="E37" i="1"/>
  <c r="E40" i="1" s="1"/>
  <c r="D36" i="1"/>
  <c r="C36" i="1"/>
  <c r="C51" i="1" s="1"/>
  <c r="B36" i="1"/>
  <c r="B51" i="1" s="1"/>
  <c r="F35" i="1"/>
  <c r="E35" i="1"/>
  <c r="E34" i="1"/>
  <c r="E33" i="1"/>
  <c r="E36" i="1" s="1"/>
  <c r="E51" i="1" s="1"/>
  <c r="E28" i="1"/>
  <c r="D27" i="1"/>
  <c r="C27" i="1"/>
  <c r="B27" i="1"/>
  <c r="E26" i="1"/>
  <c r="E25" i="1"/>
  <c r="E24" i="1"/>
  <c r="E27" i="1" s="1"/>
  <c r="D23" i="1"/>
  <c r="C23" i="1"/>
  <c r="B23" i="1"/>
  <c r="E22" i="1"/>
  <c r="E20" i="1"/>
  <c r="E19" i="1"/>
  <c r="E23" i="1" s="1"/>
  <c r="D18" i="1"/>
  <c r="C18" i="1"/>
  <c r="E17" i="1"/>
  <c r="E16" i="1"/>
  <c r="B16" i="1"/>
  <c r="B720" i="1" s="1"/>
  <c r="B722" i="1" s="1"/>
  <c r="E15" i="1"/>
  <c r="E18" i="1" s="1"/>
  <c r="E14" i="1"/>
  <c r="D14" i="1"/>
  <c r="D29" i="1" s="1"/>
  <c r="C14" i="1"/>
  <c r="C29" i="1" s="1"/>
  <c r="B14" i="1"/>
  <c r="F13" i="1"/>
  <c r="E13" i="1"/>
  <c r="E12" i="1"/>
  <c r="E11" i="1"/>
  <c r="E315" i="1" l="1"/>
  <c r="E73" i="1"/>
  <c r="E249" i="1"/>
  <c r="E337" i="1"/>
  <c r="E425" i="1"/>
  <c r="E29" i="1"/>
  <c r="E95" i="1"/>
  <c r="E161" i="1"/>
  <c r="E359" i="1"/>
  <c r="E447" i="1"/>
  <c r="E535" i="1"/>
  <c r="E95" i="5"/>
  <c r="E271" i="1"/>
  <c r="E381" i="1"/>
  <c r="E469" i="1"/>
  <c r="E557" i="1"/>
  <c r="E293" i="1"/>
  <c r="E601" i="1"/>
  <c r="E711" i="1"/>
  <c r="E83" i="5"/>
  <c r="D567" i="5"/>
  <c r="E567" i="5" s="1"/>
  <c r="D73" i="8"/>
  <c r="D388" i="3"/>
  <c r="D403" i="3" s="1"/>
  <c r="E385" i="3"/>
  <c r="E388" i="3" s="1"/>
  <c r="F387" i="3"/>
  <c r="C392" i="3"/>
  <c r="C401" i="3"/>
  <c r="C183" i="4"/>
  <c r="F83" i="5"/>
  <c r="D287" i="7"/>
  <c r="E283" i="7"/>
  <c r="E287" i="7" s="1"/>
  <c r="E73" i="8"/>
  <c r="E402" i="3"/>
  <c r="B271" i="4"/>
  <c r="C260" i="4"/>
  <c r="E261" i="4"/>
  <c r="E265" i="4" s="1"/>
  <c r="C269" i="4"/>
  <c r="E161" i="5"/>
  <c r="E227" i="5"/>
  <c r="E562" i="5"/>
  <c r="E564" i="5" s="1"/>
  <c r="D564" i="5"/>
  <c r="C711" i="1"/>
  <c r="B95" i="2"/>
  <c r="E84" i="2"/>
  <c r="E36" i="3"/>
  <c r="E51" i="3" s="1"/>
  <c r="E128" i="3"/>
  <c r="E137" i="3"/>
  <c r="E282" i="3"/>
  <c r="E291" i="3"/>
  <c r="E337" i="3"/>
  <c r="C271" i="4"/>
  <c r="E260" i="4"/>
  <c r="E269" i="4"/>
  <c r="E392" i="5"/>
  <c r="E403" i="5" s="1"/>
  <c r="C29" i="7"/>
  <c r="E27" i="8"/>
  <c r="E29" i="8" s="1"/>
  <c r="B18" i="1"/>
  <c r="B29" i="1" s="1"/>
  <c r="D711" i="1"/>
  <c r="C51" i="2"/>
  <c r="E199" i="3"/>
  <c r="D256" i="4"/>
  <c r="E569" i="5"/>
  <c r="E573" i="5" s="1"/>
  <c r="D573" i="5"/>
  <c r="E381" i="5"/>
  <c r="E557" i="5"/>
  <c r="E29" i="7"/>
  <c r="E95" i="7"/>
  <c r="B727" i="1"/>
  <c r="C29" i="3"/>
  <c r="B183" i="3"/>
  <c r="C403" i="3"/>
  <c r="E447" i="5"/>
  <c r="E161" i="7"/>
  <c r="B718" i="1"/>
  <c r="B733" i="1" s="1"/>
  <c r="E159" i="3"/>
  <c r="E271" i="3"/>
  <c r="E313" i="3"/>
  <c r="C337" i="3"/>
  <c r="E381" i="3"/>
  <c r="E390" i="3"/>
  <c r="E392" i="3" s="1"/>
  <c r="E399" i="3"/>
  <c r="E401" i="3" s="1"/>
  <c r="E14" i="4"/>
  <c r="E29" i="4" s="1"/>
  <c r="E95" i="4"/>
  <c r="E106" i="4"/>
  <c r="E117" i="4" s="1"/>
  <c r="E227" i="4"/>
  <c r="E238" i="4"/>
  <c r="E249" i="4" s="1"/>
  <c r="E249" i="5"/>
  <c r="B348" i="5"/>
  <c r="B359" i="5" s="1"/>
  <c r="B565" i="5"/>
  <c r="B568" i="5" s="1"/>
  <c r="B579" i="5" s="1"/>
  <c r="C535" i="5"/>
  <c r="B73" i="6"/>
  <c r="E183" i="7"/>
  <c r="D278" i="7"/>
  <c r="E727" i="1"/>
  <c r="E731" i="1"/>
  <c r="E14" i="2"/>
  <c r="E29" i="2" s="1"/>
  <c r="E49" i="2"/>
  <c r="E51" i="2" s="1"/>
  <c r="D73" i="2"/>
  <c r="C95" i="2"/>
  <c r="D183" i="3"/>
  <c r="E249" i="3"/>
  <c r="E205" i="4"/>
  <c r="E71" i="5"/>
  <c r="E73" i="5" s="1"/>
  <c r="E128" i="5"/>
  <c r="E139" i="5" s="1"/>
  <c r="E137" i="5"/>
  <c r="E337" i="5"/>
  <c r="D463" i="5"/>
  <c r="D469" i="5" s="1"/>
  <c r="E459" i="5"/>
  <c r="E463" i="5" s="1"/>
  <c r="E469" i="5" s="1"/>
  <c r="D535" i="5"/>
  <c r="C73" i="6"/>
  <c r="D62" i="6"/>
  <c r="D73" i="6" s="1"/>
  <c r="B293" i="7"/>
  <c r="D718" i="1"/>
  <c r="D733" i="1" s="1"/>
  <c r="D93" i="2"/>
  <c r="E139" i="3"/>
  <c r="E293" i="3"/>
  <c r="E58" i="6"/>
  <c r="E73" i="6" s="1"/>
  <c r="E62" i="6"/>
  <c r="B95" i="7"/>
  <c r="E205" i="7"/>
  <c r="C293" i="7"/>
  <c r="B557" i="1"/>
  <c r="E719" i="1"/>
  <c r="E722" i="1" s="1"/>
  <c r="D84" i="2"/>
  <c r="B403" i="3"/>
  <c r="E36" i="4"/>
  <c r="E51" i="4" s="1"/>
  <c r="E183" i="4"/>
  <c r="D84" i="5"/>
  <c r="D95" i="5" s="1"/>
  <c r="F95" i="5" s="1"/>
  <c r="E117" i="5"/>
  <c r="E271" i="5"/>
  <c r="C315" i="5"/>
  <c r="E491" i="5"/>
  <c r="E199" i="7"/>
  <c r="B62" i="8"/>
  <c r="C67" i="8"/>
  <c r="C73" i="8" s="1"/>
  <c r="E146" i="3"/>
  <c r="E161" i="3" s="1"/>
  <c r="E300" i="3"/>
  <c r="E315" i="3" s="1"/>
  <c r="E128" i="4"/>
  <c r="E139" i="4" s="1"/>
  <c r="E137" i="4"/>
  <c r="C161" i="4"/>
  <c r="E177" i="4"/>
  <c r="E84" i="5"/>
  <c r="E205" i="5"/>
  <c r="C293" i="5"/>
  <c r="E51" i="6"/>
  <c r="E51" i="7"/>
  <c r="E36" i="8"/>
  <c r="E51" i="8" s="1"/>
  <c r="B58" i="8"/>
  <c r="C71" i="8"/>
  <c r="E72" i="8"/>
  <c r="E715" i="1"/>
  <c r="E718" i="1" s="1"/>
  <c r="D260" i="4"/>
  <c r="D269" i="4"/>
  <c r="D727" i="1"/>
  <c r="E77" i="2"/>
  <c r="E80" i="2" s="1"/>
  <c r="E95" i="2" s="1"/>
  <c r="D80" i="2"/>
  <c r="D89" i="2"/>
  <c r="E187" i="3"/>
  <c r="E190" i="3" s="1"/>
  <c r="E205" i="3" s="1"/>
  <c r="F81" i="5"/>
  <c r="D67" i="6"/>
  <c r="D282" i="7"/>
  <c r="D291" i="7"/>
  <c r="E165" i="3"/>
  <c r="E168" i="3" s="1"/>
  <c r="E183" i="3" s="1"/>
  <c r="D256" i="7"/>
  <c r="D271" i="7" s="1"/>
  <c r="D62" i="8"/>
  <c r="F189" i="3"/>
  <c r="B62" i="5"/>
  <c r="B73" i="5" s="1"/>
  <c r="D89" i="5"/>
  <c r="D565" i="5"/>
  <c r="F277" i="7"/>
  <c r="E393" i="3"/>
  <c r="E397" i="3" s="1"/>
  <c r="E253" i="4"/>
  <c r="E256" i="4" s="1"/>
  <c r="E275" i="7"/>
  <c r="E278" i="7" s="1"/>
  <c r="E733" i="1" l="1"/>
  <c r="E293" i="7"/>
  <c r="D293" i="7"/>
  <c r="D271" i="4"/>
  <c r="E271" i="4"/>
  <c r="B73" i="8"/>
  <c r="E565" i="5"/>
  <c r="E568" i="5" s="1"/>
  <c r="E579" i="5" s="1"/>
  <c r="D568" i="5"/>
  <c r="D579" i="5" s="1"/>
  <c r="D95" i="2"/>
  <c r="E403" i="3"/>
</calcChain>
</file>

<file path=xl/sharedStrings.xml><?xml version="1.0" encoding="utf-8"?>
<sst xmlns="http://schemas.openxmlformats.org/spreadsheetml/2006/main" count="2416" uniqueCount="157">
  <si>
    <t>FORM BOR-4A</t>
  </si>
  <si>
    <t xml:space="preserve">    INSTITUTION:     GRAMBLING STATE UNIVERSITY</t>
  </si>
  <si>
    <t>SUMMARY OF DEPARTMENTAL COSTS</t>
  </si>
  <si>
    <t>BY FUNCTION</t>
  </si>
  <si>
    <t>Function/Department</t>
  </si>
  <si>
    <t>ACTUAL</t>
  </si>
  <si>
    <t>BUDGETED</t>
  </si>
  <si>
    <t>2025-26+/-</t>
  </si>
  <si>
    <t xml:space="preserve"> </t>
  </si>
  <si>
    <t>2024-25</t>
  </si>
  <si>
    <t>2025-26</t>
  </si>
  <si>
    <r>
      <t xml:space="preserve">FUNCTION OF </t>
    </r>
    <r>
      <rPr>
        <b/>
        <sz val="12"/>
        <rFont val="Arial"/>
        <family val="2"/>
      </rPr>
      <t>INSTRUCTION</t>
    </r>
  </si>
  <si>
    <r>
      <t xml:space="preserve">DEPARTMENT NAME:  </t>
    </r>
    <r>
      <rPr>
        <b/>
        <sz val="12"/>
        <rFont val="Arial"/>
        <family val="2"/>
      </rPr>
      <t>ACCOUNTING AND INFORMATION SYSTEMS (159105)</t>
    </r>
  </si>
  <si>
    <t xml:space="preserve">  Salaries</t>
  </si>
  <si>
    <t xml:space="preserve">  Other Compensation</t>
  </si>
  <si>
    <t xml:space="preserve">  Related Benefits</t>
  </si>
  <si>
    <t>Total Personnel Services</t>
  </si>
  <si>
    <t xml:space="preserve"> Travel</t>
  </si>
  <si>
    <t xml:space="preserve"> Operating Services</t>
  </si>
  <si>
    <t xml:space="preserve"> Supplies</t>
  </si>
  <si>
    <t>Total Operating Expenditures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</si>
  <si>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</si>
  <si>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</si>
  <si>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</si>
  <si>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</si>
  <si>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</si>
  <si>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</si>
  <si>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</si>
  <si>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</si>
  <si>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</si>
  <si>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 xml:space="preserve"> Unallotted</t>
  </si>
  <si>
    <t xml:space="preserve">  Department Total</t>
  </si>
  <si>
    <r>
      <t xml:space="preserve">DEPARTMENT NAME:  </t>
    </r>
    <r>
      <rPr>
        <b/>
        <sz val="12"/>
        <rFont val="Arial"/>
        <family val="2"/>
      </rPr>
      <t>ADJUNCT / OVERLOAD INSTRUCTION (1505)</t>
    </r>
  </si>
  <si>
    <r>
      <t xml:space="preserve">DEPARTMENT NAME:  </t>
    </r>
    <r>
      <rPr>
        <b/>
        <sz val="12"/>
        <rFont val="Arial"/>
        <family val="2"/>
      </rPr>
      <t>BIOLOGY (1533)</t>
    </r>
  </si>
  <si>
    <r>
      <t xml:space="preserve">DEPARTMENT NAME:  </t>
    </r>
    <r>
      <rPr>
        <b/>
        <sz val="12"/>
        <rFont val="Arial"/>
        <family val="2"/>
      </rPr>
      <t>CHEMISTRY (1532)</t>
    </r>
  </si>
  <si>
    <r>
      <t xml:space="preserve">DEPARTMENT NAME:  </t>
    </r>
    <r>
      <rPr>
        <b/>
        <sz val="12"/>
        <rFont val="Arial"/>
        <family val="2"/>
      </rPr>
      <t>CRIMINAL JUSTICE (1561)</t>
    </r>
  </si>
  <si>
    <r>
      <t xml:space="preserve">DEPARTMENT NAME:  </t>
    </r>
    <r>
      <rPr>
        <b/>
        <sz val="12"/>
        <rFont val="Arial"/>
        <family val="2"/>
      </rPr>
      <t>CURRICULUM AND INSTRUCTION (1578)</t>
    </r>
  </si>
  <si>
    <r>
      <t xml:space="preserve">DEPARTMENT NAME:  </t>
    </r>
    <r>
      <rPr>
        <b/>
        <sz val="12"/>
        <rFont val="Arial"/>
        <family val="2"/>
      </rPr>
      <t>EARL LESTER COLE HONORS COLLEGE (1503)</t>
    </r>
  </si>
  <si>
    <r>
      <t xml:space="preserve">DEPARTMENT NAME:  </t>
    </r>
    <r>
      <rPr>
        <b/>
        <sz val="12"/>
        <rFont val="Arial"/>
        <family val="2"/>
      </rPr>
      <t>DEVELOPMENTAL AND HIGHER EDUCATION STUDIES (1574)</t>
    </r>
  </si>
  <si>
    <r>
      <t xml:space="preserve">DEPARTMENT NAME:  </t>
    </r>
    <r>
      <rPr>
        <b/>
        <sz val="12"/>
        <rFont val="Arial"/>
        <family val="2"/>
      </rPr>
      <t>EDUCATIONAL RESOURCE CENTER (1580)</t>
    </r>
  </si>
  <si>
    <r>
      <t xml:space="preserve">DEPARTMENT NAME:  </t>
    </r>
    <r>
      <rPr>
        <b/>
        <sz val="12"/>
        <rFont val="Arial"/>
        <family val="2"/>
      </rPr>
      <t>ENGLISH AND FOREIGN LANGUAGES (1553)</t>
    </r>
  </si>
  <si>
    <r>
      <t xml:space="preserve">DEPARTMENT NAME:  </t>
    </r>
    <r>
      <rPr>
        <b/>
        <sz val="12"/>
        <rFont val="Arial"/>
        <family val="2"/>
      </rPr>
      <t>SUMMER FACULTY (1504)</t>
    </r>
  </si>
  <si>
    <r>
      <t xml:space="preserve">DEPARTMENT NAME:  </t>
    </r>
    <r>
      <rPr>
        <b/>
        <sz val="12"/>
        <rFont val="Arial"/>
        <family val="2"/>
      </rPr>
      <t>KINESIOLOGY (1577)</t>
    </r>
  </si>
  <si>
    <r>
      <t xml:space="preserve">DEPARTMENT NAME:  </t>
    </r>
    <r>
      <rPr>
        <b/>
        <sz val="12"/>
        <rFont val="Arial"/>
        <family val="2"/>
      </rPr>
      <t>HISTORY (1558)</t>
    </r>
  </si>
  <si>
    <r>
      <t xml:space="preserve">DEPARTMENT NAME:  </t>
    </r>
    <r>
      <rPr>
        <b/>
        <sz val="12"/>
        <rFont val="Arial"/>
        <family val="2"/>
      </rPr>
      <t>FAMILY AND CONSUMER SCIENCES (1536)</t>
    </r>
  </si>
  <si>
    <r>
      <t xml:space="preserve">DEPARTMENT NAME: </t>
    </r>
    <r>
      <rPr>
        <b/>
        <sz val="12"/>
        <rFont val="Arial"/>
        <family val="2"/>
      </rPr>
      <t xml:space="preserve"> ENGINEERING TECHNOLOGY (1537)</t>
    </r>
  </si>
  <si>
    <r>
      <t xml:space="preserve">DEPARTMENT NAME:  </t>
    </r>
    <r>
      <rPr>
        <b/>
        <sz val="12"/>
        <rFont val="Arial"/>
        <family val="2"/>
      </rPr>
      <t>MANAGEMENT AND MARKETING (159110)</t>
    </r>
  </si>
  <si>
    <r>
      <t xml:space="preserve">DEPARTMENT NAME:  </t>
    </r>
    <r>
      <rPr>
        <b/>
        <sz val="12"/>
        <rFont val="Arial"/>
        <family val="2"/>
      </rPr>
      <t>MASS COMMUNICATION (1556)</t>
    </r>
  </si>
  <si>
    <r>
      <t xml:space="preserve">DEPARTMENT NAME:  </t>
    </r>
    <r>
      <rPr>
        <b/>
        <sz val="12"/>
        <rFont val="Arial"/>
        <family val="2"/>
      </rPr>
      <t>INSTRUCTIONAL STUDENT WAGES (1529)</t>
    </r>
  </si>
  <si>
    <r>
      <t xml:space="preserve">DEPARTMENT NAME:  </t>
    </r>
    <r>
      <rPr>
        <b/>
        <sz val="12"/>
        <rFont val="Arial"/>
        <family val="2"/>
      </rPr>
      <t>COMPUTER SCIENCE AND DIGITAL TECHNOLOGIES (1534)</t>
    </r>
  </si>
  <si>
    <r>
      <t xml:space="preserve">DEPARTMENT NAME:  </t>
    </r>
    <r>
      <rPr>
        <b/>
        <sz val="12"/>
        <rFont val="Arial"/>
        <family val="2"/>
      </rPr>
      <t>MS/ED S-DEVELOPMENTAL EDUCATION (1583)</t>
    </r>
  </si>
  <si>
    <r>
      <t xml:space="preserve">DEPARTMENT NAME:  </t>
    </r>
    <r>
      <rPr>
        <b/>
        <sz val="12"/>
        <rFont val="Arial"/>
        <family val="2"/>
      </rPr>
      <t>MUSIC (1554)</t>
    </r>
  </si>
  <si>
    <r>
      <rPr>
        <sz val="12"/>
        <rFont val="Arial"/>
        <family val="2"/>
      </rPr>
      <t>DEPARTMENT NAME:</t>
    </r>
    <r>
      <rPr>
        <b/>
        <sz val="12"/>
        <rFont val="Arial"/>
        <family val="2"/>
      </rPr>
      <t xml:space="preserve">  MATHEMATICS AND PHYSICS (1535)</t>
    </r>
  </si>
  <si>
    <r>
      <t xml:space="preserve">DEPARTMENT NAME:  </t>
    </r>
    <r>
      <rPr>
        <b/>
        <sz val="12"/>
        <rFont val="Arial"/>
        <family val="2"/>
      </rPr>
      <t>PUBLIC ADMINISTRATION (1559)</t>
    </r>
  </si>
  <si>
    <r>
      <t xml:space="preserve">DEPARTMENT NAME:  </t>
    </r>
    <r>
      <rPr>
        <b/>
        <sz val="12"/>
        <rFont val="Arial"/>
        <family val="2"/>
      </rPr>
      <t>RETIREES MATCH (1109)</t>
    </r>
  </si>
  <si>
    <r>
      <t xml:space="preserve">DEPARTMENT NAME:  </t>
    </r>
    <r>
      <rPr>
        <b/>
        <sz val="12"/>
        <rFont val="Arial"/>
        <family val="2"/>
      </rPr>
      <t>SCHOOL OF NURSING (1526)</t>
    </r>
  </si>
  <si>
    <r>
      <t xml:space="preserve">DEPARTMENT NAME:  </t>
    </r>
    <r>
      <rPr>
        <b/>
        <sz val="12"/>
        <rFont val="Arial"/>
        <family val="2"/>
      </rPr>
      <t>SCHOOL OF SOCIAL WORK (1521)</t>
    </r>
  </si>
  <si>
    <r>
      <t xml:space="preserve">DEPARTMENT NAME:  </t>
    </r>
    <r>
      <rPr>
        <b/>
        <sz val="12"/>
        <rFont val="Arial"/>
        <family val="2"/>
      </rPr>
      <t>SOCIOLOGY AND PSYCHOLOGY (1560)</t>
    </r>
  </si>
  <si>
    <r>
      <t xml:space="preserve">DEPARTMENT NAME: </t>
    </r>
    <r>
      <rPr>
        <b/>
        <sz val="12"/>
        <rFont val="Arial"/>
        <family val="2"/>
      </rPr>
      <t xml:space="preserve"> VISUAL AND PERFORMING ARTS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(1555)</t>
    </r>
  </si>
  <si>
    <r>
      <t xml:space="preserve">DEPARTMENT NAME:  </t>
    </r>
    <r>
      <rPr>
        <b/>
        <sz val="12"/>
        <rFont val="Arial"/>
        <family val="2"/>
      </rPr>
      <t>STUDENT TEACHING AND LAB EXPERIENCE (1579)</t>
    </r>
  </si>
  <si>
    <r>
      <t xml:space="preserve">DEPARTMENT NAME:  </t>
    </r>
    <r>
      <rPr>
        <b/>
        <sz val="12"/>
        <rFont val="Arial"/>
        <family val="2"/>
      </rPr>
      <t>MARCHING BAND (1307)</t>
    </r>
  </si>
  <si>
    <r>
      <t xml:space="preserve">DEPARTMENT NAME:  </t>
    </r>
    <r>
      <rPr>
        <b/>
        <sz val="12"/>
        <rFont val="Arial"/>
        <family val="2"/>
      </rPr>
      <t>LIBRARY AND SCIENTIFIC ACQUISITIONS (150105)</t>
    </r>
  </si>
  <si>
    <r>
      <t xml:space="preserve">DEPARTMENT NAME:  </t>
    </r>
    <r>
      <rPr>
        <b/>
        <sz val="12"/>
        <rFont val="Arial"/>
        <family val="2"/>
      </rPr>
      <t>BUDGET PLAN. - PERSONAL SERVICES-INSTRUCTION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(1613)</t>
    </r>
  </si>
  <si>
    <t>GRAND TOTAL - INSTRUCTION</t>
  </si>
  <si>
    <t>retirees match</t>
  </si>
  <si>
    <t>BOARD OF REGENTS</t>
  </si>
  <si>
    <t>FORM BOR-4</t>
  </si>
  <si>
    <r>
      <t xml:space="preserve">FUNCTION OF </t>
    </r>
    <r>
      <rPr>
        <b/>
        <sz val="12"/>
        <rFont val="Arial"/>
        <family val="2"/>
      </rPr>
      <t>RESEARCH</t>
    </r>
  </si>
  <si>
    <r>
      <t xml:space="preserve">DEPARTMENT NAME:  </t>
    </r>
    <r>
      <rPr>
        <b/>
        <sz val="12"/>
        <rFont val="Arial"/>
        <family val="2"/>
      </rPr>
      <t>ACADEMIC RESEARCH (1528)</t>
    </r>
  </si>
  <si>
    <r>
      <t xml:space="preserve">DEPARTMENT NAME:  </t>
    </r>
    <r>
      <rPr>
        <b/>
        <sz val="12"/>
        <rFont val="Arial"/>
        <family val="2"/>
      </rPr>
      <t>GRANT MATCH (1107)</t>
    </r>
  </si>
  <si>
    <r>
      <t xml:space="preserve">DEPARTMENT NAME:  </t>
    </r>
    <r>
      <rPr>
        <b/>
        <sz val="12"/>
        <rFont val="Arial"/>
        <family val="2"/>
      </rPr>
      <t>BUDGET PLAN. - PERSONAL SERVICES-RESEARCH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(1614)</t>
    </r>
  </si>
  <si>
    <t>GRAND TOTAL - RESEARCH</t>
  </si>
  <si>
    <r>
      <t xml:space="preserve">FUNCTION OF </t>
    </r>
    <r>
      <rPr>
        <b/>
        <sz val="12"/>
        <rFont val="Arial"/>
        <family val="2"/>
      </rPr>
      <t>ACADEMIC SUPPORT</t>
    </r>
  </si>
  <si>
    <r>
      <t xml:space="preserve">DEPARTMENT NAME:  </t>
    </r>
    <r>
      <rPr>
        <b/>
        <sz val="12"/>
        <rFont val="Arial"/>
        <family val="2"/>
      </rPr>
      <t>ACADEMIC SUPPORT AND SPECIAL PROGRAMS (151610)</t>
    </r>
  </si>
  <si>
    <r>
      <t xml:space="preserve">DEPARTMENT NAME:  </t>
    </r>
    <r>
      <rPr>
        <b/>
        <sz val="12"/>
        <rFont val="Arial"/>
        <family val="2"/>
      </rPr>
      <t>COLLEGE OF BUSINESS (1591)</t>
    </r>
  </si>
  <si>
    <r>
      <t xml:space="preserve">DEPARTMENT NAME:  </t>
    </r>
    <r>
      <rPr>
        <b/>
        <sz val="12"/>
        <rFont val="Arial"/>
        <family val="2"/>
      </rPr>
      <t>COLLEGE OF EDUCATION (1571)</t>
    </r>
  </si>
  <si>
    <r>
      <t xml:space="preserve">DEPARTMENT NAME:  </t>
    </r>
    <r>
      <rPr>
        <b/>
        <sz val="12"/>
        <rFont val="Arial"/>
        <family val="2"/>
      </rPr>
      <t>GRADUATE STUDIES (1506)</t>
    </r>
  </si>
  <si>
    <r>
      <t xml:space="preserve">DEPARTMENT NAME:  </t>
    </r>
    <r>
      <rPr>
        <b/>
        <sz val="12"/>
        <rFont val="Arial"/>
        <family val="2"/>
      </rPr>
      <t>COLLEGE OF ARTS AND SCIENCES (1531)</t>
    </r>
  </si>
  <si>
    <r>
      <t xml:space="preserve">DEPARTMENT NAME:  </t>
    </r>
    <r>
      <rPr>
        <b/>
        <sz val="12"/>
        <rFont val="Arial"/>
        <family val="2"/>
      </rPr>
      <t>CONTINUING EDUCATION  (1511)</t>
    </r>
  </si>
  <si>
    <r>
      <t xml:space="preserve">DEPARTMENT NAME:  </t>
    </r>
    <r>
      <rPr>
        <b/>
        <sz val="12"/>
        <rFont val="Arial"/>
        <family val="2"/>
      </rPr>
      <t>FOUNDERS DAY / COMMENCEMENT (1009)</t>
    </r>
  </si>
  <si>
    <r>
      <t xml:space="preserve">DEPARTMENT NAME: </t>
    </r>
    <r>
      <rPr>
        <b/>
        <sz val="12"/>
        <rFont val="Arial"/>
        <family val="2"/>
      </rPr>
      <t xml:space="preserve"> A.C. LEWIS MEMORIAL LIBRARY (1502)</t>
    </r>
  </si>
  <si>
    <r>
      <t xml:space="preserve">DEPARTMENT NAME:  </t>
    </r>
    <r>
      <rPr>
        <b/>
        <sz val="12"/>
        <rFont val="Arial"/>
        <family val="2"/>
      </rPr>
      <t>SPONSORED RESEARCH AND PROGRAMS (150104)</t>
    </r>
  </si>
  <si>
    <r>
      <t>DEPARTMENT NAME:</t>
    </r>
    <r>
      <rPr>
        <b/>
        <sz val="12"/>
        <rFont val="Arial"/>
        <family val="2"/>
      </rPr>
      <t xml:space="preserve"> PLANNING AND INSTITUTIONAL RESEARCH (1010)</t>
    </r>
  </si>
  <si>
    <r>
      <t xml:space="preserve">DEPARTMENT NAME:  </t>
    </r>
    <r>
      <rPr>
        <b/>
        <sz val="12"/>
        <rFont val="Arial"/>
        <family val="2"/>
      </rPr>
      <t>ACADEMIC SKILLS CENTER (1572)</t>
    </r>
  </si>
  <si>
    <r>
      <t xml:space="preserve">DEPARTMENT NAME: </t>
    </r>
    <r>
      <rPr>
        <b/>
        <sz val="12"/>
        <rFont val="Arial"/>
        <family val="2"/>
      </rPr>
      <t xml:space="preserve"> COLLEGE OF PROFESSIONAL STUDIES (150160)</t>
    </r>
  </si>
  <si>
    <r>
      <t xml:space="preserve">DEPARTMENT NAME:  </t>
    </r>
    <r>
      <rPr>
        <b/>
        <sz val="12"/>
        <rFont val="Arial"/>
        <family val="2"/>
      </rPr>
      <t>SACS / QUALITY ENHANCEMENT PLAN (1011)</t>
    </r>
  </si>
  <si>
    <r>
      <t xml:space="preserve">DEPARTMENT NAME:  </t>
    </r>
    <r>
      <rPr>
        <b/>
        <sz val="12"/>
        <rFont val="Arial"/>
        <family val="2"/>
      </rPr>
      <t>HIGH ABILITY (151630)</t>
    </r>
  </si>
  <si>
    <r>
      <t xml:space="preserve">DEPARTMENT NAME:  </t>
    </r>
    <r>
      <rPr>
        <b/>
        <sz val="12"/>
        <rFont val="Arial"/>
        <family val="2"/>
      </rPr>
      <t>ACADEMIC AFFAIRS - COMMENCEMENT (150161)</t>
    </r>
  </si>
  <si>
    <r>
      <t xml:space="preserve">DEPARTMENT NAME:  </t>
    </r>
    <r>
      <rPr>
        <b/>
        <sz val="12"/>
        <rFont val="Arial"/>
        <family val="2"/>
      </rPr>
      <t>STUDENT SUCCESS CENTER (150121)</t>
    </r>
  </si>
  <si>
    <r>
      <t xml:space="preserve">DEPARTMENT NAME:  </t>
    </r>
    <r>
      <rPr>
        <b/>
        <sz val="12"/>
        <rFont val="Arial"/>
        <family val="2"/>
      </rPr>
      <t>BUDGET PLAN. - PERSONAL SERVICES-ACADEMIC SUPPORT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(1615)</t>
    </r>
  </si>
  <si>
    <t>GRAND TOTAL - ACADEMIC SUPPORT</t>
  </si>
  <si>
    <r>
      <t xml:space="preserve">FUNCTION OF </t>
    </r>
    <r>
      <rPr>
        <b/>
        <sz val="12"/>
        <rFont val="Arial"/>
        <family val="2"/>
      </rPr>
      <t>STUDENT SERVICES</t>
    </r>
  </si>
  <si>
    <r>
      <t xml:space="preserve">DEPARTMENT NAME:  </t>
    </r>
    <r>
      <rPr>
        <b/>
        <sz val="12"/>
        <rFont val="Arial"/>
        <family val="2"/>
      </rPr>
      <t>ARMY ROTC (1508)</t>
    </r>
  </si>
  <si>
    <r>
      <t xml:space="preserve">DEPARTMENT NAME: </t>
    </r>
    <r>
      <rPr>
        <b/>
        <sz val="12"/>
        <rFont val="Arial"/>
        <family val="2"/>
      </rPr>
      <t>CENTER FOR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INTERNATIONAL PROGRAMS (1006)</t>
    </r>
  </si>
  <si>
    <r>
      <t xml:space="preserve">DEPARTMENT NAME:  </t>
    </r>
    <r>
      <rPr>
        <b/>
        <sz val="12"/>
        <rFont val="Arial"/>
        <family val="2"/>
      </rPr>
      <t>JUDICIAL AFFAIRS (1335)</t>
    </r>
  </si>
  <si>
    <r>
      <t xml:space="preserve">DEPARTMENT NAME: </t>
    </r>
    <r>
      <rPr>
        <b/>
        <sz val="12"/>
        <rFont val="Arial"/>
        <family val="2"/>
      </rPr>
      <t xml:space="preserve"> CENTER FOR ACADEMIC ASSESSMENT (1206)</t>
    </r>
  </si>
  <si>
    <r>
      <t xml:space="preserve">DEPARTMENT NAME:  </t>
    </r>
    <r>
      <rPr>
        <b/>
        <sz val="12"/>
        <rFont val="Arial"/>
        <family val="2"/>
      </rPr>
      <t>VICE PRESIDENT FOR STUDENT AFFAIRS (1301)</t>
    </r>
  </si>
  <si>
    <r>
      <t xml:space="preserve">DEPARTMENT NAME:  </t>
    </r>
    <r>
      <rPr>
        <b/>
        <sz val="12"/>
        <rFont val="Arial"/>
        <family val="2"/>
      </rPr>
      <t>CAREER SERVICES (1306)</t>
    </r>
  </si>
  <si>
    <r>
      <t xml:space="preserve">DEPARTMENT NAME:  </t>
    </r>
    <r>
      <rPr>
        <b/>
        <sz val="12"/>
        <rFont val="Arial"/>
        <family val="2"/>
      </rPr>
      <t>ADMISSIONS AND RECRUITMENT (1202)</t>
    </r>
  </si>
  <si>
    <r>
      <t xml:space="preserve">DEPARTMENT NAME:  </t>
    </r>
    <r>
      <rPr>
        <b/>
        <sz val="12"/>
        <rFont val="Arial"/>
        <family val="2"/>
      </rPr>
      <t>FINANCIAL AID AND SCHOLARSHIPS (1203)</t>
    </r>
  </si>
  <si>
    <r>
      <t>DEPARTMENT NAME:</t>
    </r>
    <r>
      <rPr>
        <b/>
        <sz val="12"/>
        <rFont val="Arial"/>
        <family val="2"/>
      </rPr>
      <t xml:space="preserve">  ENROLLMENT MANAGEMENT (1201)</t>
    </r>
  </si>
  <si>
    <r>
      <t>DEPARTMENT NAME:</t>
    </r>
    <r>
      <rPr>
        <b/>
        <sz val="12"/>
        <rFont val="Arial"/>
        <family val="2"/>
      </rPr>
      <t xml:space="preserve">  RECORDS AND REGISTRATION (1204)</t>
    </r>
  </si>
  <si>
    <r>
      <t xml:space="preserve">DEPARTMENT NAME:  </t>
    </r>
    <r>
      <rPr>
        <b/>
        <sz val="12"/>
        <rFont val="Arial"/>
        <family val="2"/>
      </rPr>
      <t>BUDGET PLAN. - PERSONAL SERVICES-STUDENT SERVICES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(1617)</t>
    </r>
  </si>
  <si>
    <t>GRAND TOTAL - STUDENT SERVICES</t>
  </si>
  <si>
    <r>
      <t xml:space="preserve">FUNCTION OF </t>
    </r>
    <r>
      <rPr>
        <b/>
        <sz val="12"/>
        <rFont val="Arial"/>
        <family val="2"/>
      </rPr>
      <t>INSTITUTIONAL SUPPORT</t>
    </r>
  </si>
  <si>
    <r>
      <t xml:space="preserve">DEPARTMENT NAME:  </t>
    </r>
    <r>
      <rPr>
        <b/>
        <sz val="12"/>
        <rFont val="Arial"/>
        <family val="2"/>
      </rPr>
      <t>OFFICE OF THE PRESIDENT (1002)</t>
    </r>
  </si>
  <si>
    <r>
      <t xml:space="preserve">DEPARTMENT NAME:  </t>
    </r>
    <r>
      <rPr>
        <b/>
        <sz val="12"/>
        <rFont val="Arial"/>
        <family val="2"/>
      </rPr>
      <t>PURCHASING (1125)</t>
    </r>
  </si>
  <si>
    <r>
      <t xml:space="preserve">DEPARTMENT NAME:  </t>
    </r>
    <r>
      <rPr>
        <b/>
        <sz val="12"/>
        <rFont val="Arial"/>
        <family val="2"/>
      </rPr>
      <t>VICE PRESIDENT FOR INSTITUTIONAL ADVANCEMENT (140101)</t>
    </r>
  </si>
  <si>
    <r>
      <t xml:space="preserve">DEPARTMENT NAME:  </t>
    </r>
    <r>
      <rPr>
        <b/>
        <sz val="12"/>
        <rFont val="Arial"/>
        <family val="2"/>
      </rPr>
      <t>EEO OFFICE - TITLE IX (1124)</t>
    </r>
  </si>
  <si>
    <r>
      <t xml:space="preserve">DEPARTMENT NAME:  </t>
    </r>
    <r>
      <rPr>
        <b/>
        <sz val="12"/>
        <rFont val="Arial"/>
        <family val="2"/>
      </rPr>
      <t>HUMAN RESOURCES (1123)</t>
    </r>
  </si>
  <si>
    <r>
      <t xml:space="preserve">DEPARTMENT NAME:  </t>
    </r>
    <r>
      <rPr>
        <b/>
        <sz val="12"/>
        <rFont val="Arial"/>
        <family val="2"/>
      </rPr>
      <t>NETWORK SERVICES (1161)</t>
    </r>
  </si>
  <si>
    <r>
      <t xml:space="preserve">DEPARTMENT NAME:  </t>
    </r>
    <r>
      <rPr>
        <b/>
        <sz val="12"/>
        <rFont val="Arial"/>
        <family val="2"/>
      </rPr>
      <t>INTERNAL AUDIT (1003)</t>
    </r>
  </si>
  <si>
    <r>
      <t xml:space="preserve">DEPARTMENT NAME:  </t>
    </r>
    <r>
      <rPr>
        <b/>
        <sz val="12"/>
        <rFont val="Arial"/>
        <family val="2"/>
      </rPr>
      <t>FACULTY SENATE (1040)</t>
    </r>
  </si>
  <si>
    <r>
      <t xml:space="preserve">DEPARTMENT NAME:  </t>
    </r>
    <r>
      <rPr>
        <b/>
        <sz val="12"/>
        <rFont val="Arial"/>
        <family val="2"/>
      </rPr>
      <t>CONTROLLER (1110)</t>
    </r>
  </si>
  <si>
    <r>
      <t xml:space="preserve">DEPARTMENT NAME:  </t>
    </r>
    <r>
      <rPr>
        <b/>
        <sz val="12"/>
        <rFont val="Arial"/>
        <family val="2"/>
      </rPr>
      <t>JOINT PROJECTS (1170)</t>
    </r>
  </si>
  <si>
    <r>
      <t xml:space="preserve">DEPARTMENT NAME:  </t>
    </r>
    <r>
      <rPr>
        <b/>
        <sz val="12"/>
        <rFont val="Arial"/>
        <family val="2"/>
      </rPr>
      <t>GRANTS ADMINISTRATION (1127)</t>
    </r>
  </si>
  <si>
    <r>
      <t xml:space="preserve">DEPARTMENT NAME:  </t>
    </r>
    <r>
      <rPr>
        <b/>
        <sz val="12"/>
        <rFont val="Arial"/>
        <family val="2"/>
      </rPr>
      <t>ALUMNI AFFAIRS (1402)</t>
    </r>
  </si>
  <si>
    <r>
      <t xml:space="preserve">DEPARTMENT NAME:  </t>
    </r>
    <r>
      <rPr>
        <b/>
        <sz val="12"/>
        <rFont val="Arial"/>
        <family val="2"/>
      </rPr>
      <t>BUDGET AND PLANNING (1140)</t>
    </r>
  </si>
  <si>
    <r>
      <t xml:space="preserve">DEPARTMENT NAME:  </t>
    </r>
    <r>
      <rPr>
        <b/>
        <sz val="12"/>
        <rFont val="Arial"/>
        <family val="2"/>
      </rPr>
      <t>ADMINISTRATIVE COMPUTING (1167)</t>
    </r>
  </si>
  <si>
    <r>
      <t xml:space="preserve">DEPARTMENT NAME:  </t>
    </r>
    <r>
      <rPr>
        <b/>
        <sz val="12"/>
        <rFont val="Arial"/>
        <family val="2"/>
      </rPr>
      <t>VICE PRESIDENT FOR ACADEMIC AFFAIRS (1501)</t>
    </r>
  </si>
  <si>
    <r>
      <t xml:space="preserve">DEPARTMENT NAME:  </t>
    </r>
    <r>
      <rPr>
        <b/>
        <sz val="12"/>
        <rFont val="Arial"/>
        <family val="2"/>
      </rPr>
      <t>VICE PRESIDENT FOR FINANCE (1101)</t>
    </r>
  </si>
  <si>
    <r>
      <t xml:space="preserve">DEPARTMENT NAME:  </t>
    </r>
    <r>
      <rPr>
        <b/>
        <sz val="12"/>
        <rFont val="Arial"/>
        <family val="2"/>
      </rPr>
      <t>RECEIVING - PROPERTY CONTROL (1156)</t>
    </r>
  </si>
  <si>
    <r>
      <t xml:space="preserve">DEPARTMENT NAME:  </t>
    </r>
    <r>
      <rPr>
        <b/>
        <sz val="12"/>
        <rFont val="Arial"/>
        <family val="2"/>
      </rPr>
      <t>COMMUNICATIVE SERVICES (1162)</t>
    </r>
  </si>
  <si>
    <r>
      <t xml:space="preserve">DEPARTMENT NAME:  </t>
    </r>
    <r>
      <rPr>
        <b/>
        <sz val="12"/>
        <rFont val="Arial"/>
        <family val="2"/>
      </rPr>
      <t>STRATEGIC COMMUNICATIONS AND MARKETING (1403)</t>
    </r>
  </si>
  <si>
    <r>
      <t xml:space="preserve">DEPARTMENT NAME:  </t>
    </r>
    <r>
      <rPr>
        <b/>
        <sz val="12"/>
        <rFont val="Arial"/>
        <family val="2"/>
      </rPr>
      <t>COMPLIANCE OFFICE (1008)</t>
    </r>
  </si>
  <si>
    <r>
      <t xml:space="preserve">DEPARTMENT NAME:  </t>
    </r>
    <r>
      <rPr>
        <b/>
        <sz val="12"/>
        <rFont val="Arial"/>
        <family val="2"/>
      </rPr>
      <t>CHIEF OPERATING OFFICE (1701)</t>
    </r>
  </si>
  <si>
    <r>
      <t xml:space="preserve">DEPARTMENT NAME:  </t>
    </r>
    <r>
      <rPr>
        <b/>
        <sz val="12"/>
        <rFont val="Arial"/>
        <family val="2"/>
      </rPr>
      <t>ADMINISTRATION AND BUSINESS AFFAIRS (1705</t>
    </r>
    <r>
      <rPr>
        <sz val="12"/>
        <rFont val="Arial"/>
        <family val="2"/>
      </rPr>
      <t>)</t>
    </r>
  </si>
  <si>
    <t>DEPARTMENT NAME: TRAVEL OFFICE (100220)</t>
  </si>
  <si>
    <t>DEPARTMENT NAME: Reserve for Institutional Program (1104)</t>
  </si>
  <si>
    <r>
      <t xml:space="preserve">DEPARTMENT NAME:  </t>
    </r>
    <r>
      <rPr>
        <b/>
        <sz val="12"/>
        <rFont val="Arial"/>
        <family val="2"/>
      </rPr>
      <t>BUDGET PLAN. - PERSONAL SERVICES-INSTIT. SUPPORT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(1618)</t>
    </r>
  </si>
  <si>
    <t>GRAND TOTAL - INSTITUTIONAL SUPPORT</t>
  </si>
  <si>
    <r>
      <t xml:space="preserve">FUNCTION OF </t>
    </r>
    <r>
      <rPr>
        <b/>
        <sz val="12"/>
        <rFont val="Arial"/>
        <family val="2"/>
      </rPr>
      <t>SCHOLARSHIPS &amp; FELLOWSHIPS</t>
    </r>
  </si>
  <si>
    <r>
      <t xml:space="preserve">DEPARTMENT NAME:  </t>
    </r>
    <r>
      <rPr>
        <b/>
        <sz val="12"/>
        <rFont val="Arial"/>
        <family val="2"/>
      </rPr>
      <t>SCHOLARSHIPS AND FELLOWSHIPS (1207)</t>
    </r>
  </si>
  <si>
    <r>
      <t xml:space="preserve">DEPARTMENT NAME:  </t>
    </r>
    <r>
      <rPr>
        <b/>
        <sz val="12"/>
        <rFont val="Arial"/>
        <family val="2"/>
      </rPr>
      <t>ARRA</t>
    </r>
  </si>
  <si>
    <t>GRAND TOTAL - SCHOLARSHIPS AND FELLOWSHIPS</t>
  </si>
  <si>
    <r>
      <t xml:space="preserve">FUNCTION OF </t>
    </r>
    <r>
      <rPr>
        <b/>
        <sz val="12"/>
        <rFont val="Arial"/>
        <family val="2"/>
      </rPr>
      <t>OPERATIONS &amp; MAINTENANCE</t>
    </r>
  </si>
  <si>
    <r>
      <t xml:space="preserve">DEPARTMENT NAME:  </t>
    </r>
    <r>
      <rPr>
        <b/>
        <sz val="12"/>
        <rFont val="Arial"/>
        <family val="2"/>
      </rPr>
      <t>UTILITIES - OPERATING (1157)</t>
    </r>
  </si>
  <si>
    <r>
      <t xml:space="preserve">DEPARTMENT NAME:  </t>
    </r>
    <r>
      <rPr>
        <b/>
        <sz val="12"/>
        <rFont val="Arial"/>
        <family val="2"/>
      </rPr>
      <t>RISK MANAGEMENT INSURANCE (1165)</t>
    </r>
  </si>
  <si>
    <r>
      <t xml:space="preserve">DEPARTMENT NAME:  </t>
    </r>
    <r>
      <rPr>
        <b/>
        <sz val="12"/>
        <rFont val="Arial"/>
        <family val="2"/>
      </rPr>
      <t>FACILITIES PLANNING - ADMINISTRATION (1151)</t>
    </r>
  </si>
  <si>
    <r>
      <t xml:space="preserve">DEPARTMENT NAME:  </t>
    </r>
    <r>
      <rPr>
        <b/>
        <sz val="12"/>
        <rFont val="Arial"/>
        <family val="2"/>
      </rPr>
      <t>FACILITIES PLANNING - MAINTENANCE (1153)</t>
    </r>
  </si>
  <si>
    <r>
      <t xml:space="preserve">DEPARTMENT NAME:  </t>
    </r>
    <r>
      <rPr>
        <b/>
        <sz val="12"/>
        <rFont val="Arial"/>
        <family val="2"/>
      </rPr>
      <t>FACILITIES PLANNING - CUSTODIAL (1154)</t>
    </r>
  </si>
  <si>
    <r>
      <t xml:space="preserve">DEPARTMENT NAME:  </t>
    </r>
    <r>
      <rPr>
        <b/>
        <sz val="12"/>
        <rFont val="Arial"/>
        <family val="2"/>
      </rPr>
      <t>GROUNDS AND LANDSCAPE MANAGEMENT (1152)</t>
    </r>
  </si>
  <si>
    <r>
      <t xml:space="preserve">DEPARTMENT NAME:  </t>
    </r>
    <r>
      <rPr>
        <b/>
        <sz val="12"/>
        <rFont val="Arial"/>
        <family val="2"/>
      </rPr>
      <t>RENTAL OF COPIERS (1159)</t>
    </r>
  </si>
  <si>
    <r>
      <t xml:space="preserve">DEPARTMENT NAME:  </t>
    </r>
    <r>
      <rPr>
        <b/>
        <sz val="12"/>
        <rFont val="Arial"/>
        <family val="2"/>
      </rPr>
      <t>SAFETY AND RISK MANAGEMENT (1166)</t>
    </r>
  </si>
  <si>
    <r>
      <t xml:space="preserve">DEPARTMENT NAME:  </t>
    </r>
    <r>
      <rPr>
        <b/>
        <sz val="12"/>
        <rFont val="Arial"/>
        <family val="2"/>
      </rPr>
      <t>TELEPHONE SERVICES - OPERATING (1164)</t>
    </r>
  </si>
  <si>
    <r>
      <t xml:space="preserve">DEPARTMENT NAME:  </t>
    </r>
    <r>
      <rPr>
        <b/>
        <sz val="12"/>
        <rFont val="Arial"/>
        <family val="2"/>
      </rPr>
      <t>UNIVERSITY POLICE (1334)</t>
    </r>
  </si>
  <si>
    <r>
      <t xml:space="preserve">DEPARTMENT NAME:  </t>
    </r>
    <r>
      <rPr>
        <b/>
        <sz val="12"/>
        <rFont val="Arial"/>
        <family val="2"/>
      </rPr>
      <t>TRAFFIC AND PUBLIC SAFETY SUPPORT (133401)</t>
    </r>
  </si>
  <si>
    <r>
      <t xml:space="preserve">DEPARTMENT NAME:  </t>
    </r>
    <r>
      <rPr>
        <b/>
        <sz val="12"/>
        <rFont val="Arial"/>
        <family val="2"/>
      </rPr>
      <t>BUDGET PLAN. - PERSONAL SERVICES-O &amp; M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(1619)</t>
    </r>
  </si>
  <si>
    <t>GRAND TOTAL - OPERATION AND MAINTENANCE</t>
  </si>
  <si>
    <t>Board of Regents</t>
  </si>
  <si>
    <t>Form BOR-4</t>
  </si>
  <si>
    <t>Summary of Functional Costs</t>
  </si>
  <si>
    <t>By Function</t>
  </si>
  <si>
    <r>
      <t xml:space="preserve">FUNCTION OF </t>
    </r>
    <r>
      <rPr>
        <b/>
        <sz val="12"/>
        <rFont val="Arial"/>
        <family val="2"/>
      </rPr>
      <t>TRANSFERS - ATHLETICS</t>
    </r>
  </si>
  <si>
    <t>Major Repairs</t>
  </si>
  <si>
    <r>
      <t>DEPARTMENT NAME:</t>
    </r>
    <r>
      <rPr>
        <b/>
        <sz val="12"/>
        <rFont val="Arial"/>
        <family val="2"/>
      </rPr>
      <t xml:space="preserve"> Other Transfers</t>
    </r>
  </si>
  <si>
    <t>GRAND TOTAL - TRANSFERS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</si>
</sst>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36"/>
      <name val="Arial"/>
      <family val="2"/>
    </font>
    <font>
      <sz val="28"/>
      <name val="Arial"/>
      <family val="2"/>
    </font>
    <font>
      <b/>
      <sz val="16"/>
      <color rgb="FFFF0000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3">
    <xf numFmtId="0" fontId="0" fillId="0" borderId="0" xfId="0"/>
    <xf numFmtId="3" fontId="2" fillId="0" borderId="1" xfId="0" applyNumberFormat="1" applyFont="1" applyBorder="1" applyAlignment="1">
      <alignment vertical="center"/>
    </xf>
    <xf numFmtId="43" fontId="2" fillId="0" borderId="2" xfId="1" applyFont="1" applyBorder="1" applyAlignment="1"/>
    <xf numFmtId="41" fontId="1" fillId="0" borderId="2" xfId="0" applyNumberFormat="1" applyFont="1" applyBorder="1"/>
    <xf numFmtId="41" fontId="1" fillId="0" borderId="3" xfId="0" applyNumberFormat="1" applyFont="1" applyBorder="1"/>
    <xf numFmtId="43" fontId="1" fillId="0" borderId="0" xfId="1" applyFont="1" applyBorder="1" applyAlignment="1"/>
    <xf numFmtId="0" fontId="4" fillId="0" borderId="0" xfId="0" applyFont="1"/>
    <xf numFmtId="3" fontId="2" fillId="0" borderId="4" xfId="0" quotePrefix="1" applyNumberFormat="1" applyFont="1" applyBorder="1" applyAlignment="1">
      <alignment horizontal="left"/>
    </xf>
    <xf numFmtId="43" fontId="2" fillId="0" borderId="0" xfId="1" quotePrefix="1" applyFont="1" applyBorder="1" applyAlignment="1">
      <alignment horizontal="left" vertical="center"/>
    </xf>
    <xf numFmtId="41" fontId="1" fillId="0" borderId="0" xfId="0" applyNumberFormat="1" applyFont="1"/>
    <xf numFmtId="41" fontId="1" fillId="0" borderId="5" xfId="0" applyNumberFormat="1" applyFont="1" applyBorder="1"/>
    <xf numFmtId="3" fontId="2" fillId="0" borderId="4" xfId="0" applyNumberFormat="1" applyFont="1" applyBorder="1"/>
    <xf numFmtId="43" fontId="2" fillId="0" borderId="0" xfId="1" applyFont="1" applyBorder="1" applyAlignment="1"/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41" fontId="2" fillId="0" borderId="6" xfId="0" quotePrefix="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3" fontId="2" fillId="0" borderId="7" xfId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8" xfId="0" applyFont="1" applyBorder="1"/>
    <xf numFmtId="43" fontId="2" fillId="0" borderId="8" xfId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0" fontId="1" fillId="0" borderId="4" xfId="0" quotePrefix="1" applyFont="1" applyBorder="1" applyAlignment="1">
      <alignment horizontal="left" vertical="center"/>
    </xf>
    <xf numFmtId="43" fontId="2" fillId="0" borderId="0" xfId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43" fontId="2" fillId="0" borderId="10" xfId="1" applyFont="1" applyFill="1" applyBorder="1" applyAlignment="1">
      <alignment horizontal="center"/>
    </xf>
    <xf numFmtId="41" fontId="2" fillId="0" borderId="10" xfId="0" applyNumberFormat="1" applyFont="1" applyBorder="1" applyAlignment="1">
      <alignment horizontal="center"/>
    </xf>
    <xf numFmtId="41" fontId="2" fillId="0" borderId="11" xfId="0" applyNumberFormat="1" applyFont="1" applyBorder="1" applyAlignment="1">
      <alignment horizontal="center"/>
    </xf>
    <xf numFmtId="43" fontId="1" fillId="0" borderId="12" xfId="1" applyFont="1" applyFill="1" applyBorder="1" applyAlignment="1">
      <alignment vertical="center"/>
    </xf>
    <xf numFmtId="164" fontId="1" fillId="0" borderId="12" xfId="1" applyNumberFormat="1" applyFont="1" applyFill="1" applyBorder="1" applyAlignment="1">
      <alignment vertical="center"/>
    </xf>
    <xf numFmtId="41" fontId="1" fillId="0" borderId="13" xfId="0" applyNumberFormat="1" applyFont="1" applyBorder="1" applyAlignment="1">
      <alignment vertical="center"/>
    </xf>
    <xf numFmtId="164" fontId="1" fillId="0" borderId="0" xfId="1" applyNumberFormat="1" applyFont="1" applyBorder="1" applyAlignment="1"/>
    <xf numFmtId="41" fontId="1" fillId="0" borderId="14" xfId="0" applyNumberFormat="1" applyFont="1" applyBorder="1" applyAlignment="1">
      <alignment vertical="center"/>
    </xf>
    <xf numFmtId="0" fontId="2" fillId="0" borderId="4" xfId="0" quotePrefix="1" applyFont="1" applyBorder="1" applyAlignment="1">
      <alignment horizontal="left" vertical="center"/>
    </xf>
    <xf numFmtId="41" fontId="1" fillId="0" borderId="15" xfId="0" applyNumberFormat="1" applyFont="1" applyBorder="1" applyAlignment="1">
      <alignment vertical="center"/>
    </xf>
    <xf numFmtId="41" fontId="1" fillId="0" borderId="16" xfId="0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8" xfId="0" quotePrefix="1" applyFont="1" applyBorder="1" applyAlignment="1">
      <alignment horizontal="left" vertical="center"/>
    </xf>
    <xf numFmtId="43" fontId="1" fillId="0" borderId="19" xfId="1" applyFont="1" applyFill="1" applyBorder="1" applyAlignment="1">
      <alignment vertical="center"/>
    </xf>
    <xf numFmtId="164" fontId="1" fillId="0" borderId="19" xfId="1" applyNumberFormat="1" applyFont="1" applyFill="1" applyBorder="1" applyAlignment="1">
      <alignment vertical="center"/>
    </xf>
    <xf numFmtId="41" fontId="1" fillId="0" borderId="20" xfId="0" applyNumberFormat="1" applyFont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41" fontId="1" fillId="0" borderId="5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horizontal="center"/>
    </xf>
    <xf numFmtId="0" fontId="1" fillId="0" borderId="21" xfId="0" applyFont="1" applyBorder="1" applyAlignment="1">
      <alignment vertical="center"/>
    </xf>
    <xf numFmtId="43" fontId="1" fillId="0" borderId="22" xfId="1" applyFont="1" applyFill="1" applyBorder="1" applyAlignment="1">
      <alignment vertical="center"/>
    </xf>
    <xf numFmtId="164" fontId="1" fillId="0" borderId="22" xfId="1" applyNumberFormat="1" applyFont="1" applyFill="1" applyBorder="1" applyAlignment="1">
      <alignment vertical="center"/>
    </xf>
    <xf numFmtId="41" fontId="1" fillId="0" borderId="3" xfId="0" applyNumberFormat="1" applyFont="1" applyBorder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43" fontId="3" fillId="0" borderId="0" xfId="1" applyFont="1" applyBorder="1" applyAlignment="1"/>
    <xf numFmtId="41" fontId="1" fillId="0" borderId="23" xfId="0" applyNumberFormat="1" applyFont="1" applyBorder="1" applyAlignment="1">
      <alignment vertical="center"/>
    </xf>
    <xf numFmtId="43" fontId="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0" fontId="1" fillId="0" borderId="4" xfId="0" applyFont="1" applyBorder="1"/>
    <xf numFmtId="43" fontId="1" fillId="0" borderId="0" xfId="1" applyFont="1" applyFill="1" applyAlignment="1"/>
    <xf numFmtId="164" fontId="1" fillId="0" borderId="0" xfId="1" applyNumberFormat="1" applyFont="1" applyFill="1" applyAlignment="1"/>
    <xf numFmtId="0" fontId="1" fillId="0" borderId="9" xfId="0" applyFont="1" applyBorder="1" applyAlignment="1">
      <alignment horizontal="left" vertical="center"/>
    </xf>
    <xf numFmtId="41" fontId="1" fillId="0" borderId="24" xfId="0" applyNumberFormat="1" applyFont="1" applyBorder="1" applyAlignment="1">
      <alignment vertical="center"/>
    </xf>
    <xf numFmtId="0" fontId="2" fillId="0" borderId="9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3" fontId="1" fillId="0" borderId="2" xfId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41" fontId="1" fillId="0" borderId="25" xfId="0" applyNumberFormat="1" applyFont="1" applyBorder="1" applyAlignment="1">
      <alignment vertical="center"/>
    </xf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41" fontId="5" fillId="0" borderId="5" xfId="0" applyNumberFormat="1" applyFont="1" applyBorder="1"/>
    <xf numFmtId="41" fontId="5" fillId="0" borderId="11" xfId="0" applyNumberFormat="1" applyFont="1" applyBorder="1"/>
    <xf numFmtId="0" fontId="1" fillId="0" borderId="26" xfId="0" quotePrefix="1" applyFont="1" applyBorder="1" applyAlignment="1">
      <alignment horizontal="left" vertical="center"/>
    </xf>
    <xf numFmtId="43" fontId="1" fillId="0" borderId="0" xfId="0" applyNumberFormat="1" applyFont="1"/>
    <xf numFmtId="0" fontId="1" fillId="0" borderId="0" xfId="0" applyFont="1"/>
    <xf numFmtId="43" fontId="1" fillId="0" borderId="12" xfId="1" applyFont="1" applyBorder="1" applyAlignment="1">
      <alignment vertical="center"/>
    </xf>
    <xf numFmtId="164" fontId="1" fillId="0" borderId="12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3" fontId="1" fillId="0" borderId="19" xfId="1" applyFont="1" applyBorder="1" applyAlignment="1">
      <alignment vertical="center"/>
    </xf>
    <xf numFmtId="164" fontId="1" fillId="0" borderId="19" xfId="1" applyNumberFormat="1" applyFont="1" applyBorder="1" applyAlignment="1">
      <alignment vertical="center"/>
    </xf>
    <xf numFmtId="164" fontId="2" fillId="0" borderId="2" xfId="1" applyNumberFormat="1" applyFont="1" applyBorder="1"/>
    <xf numFmtId="3" fontId="2" fillId="0" borderId="4" xfId="0" quotePrefix="1" applyNumberFormat="1" applyFont="1" applyBorder="1" applyAlignment="1">
      <alignment horizontal="left" vertical="center"/>
    </xf>
    <xf numFmtId="164" fontId="2" fillId="0" borderId="0" xfId="1" quotePrefix="1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vertical="center"/>
    </xf>
    <xf numFmtId="164" fontId="2" fillId="0" borderId="0" xfId="1" applyNumberFormat="1" applyFont="1" applyBorder="1"/>
    <xf numFmtId="164" fontId="2" fillId="0" borderId="6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164" fontId="2" fillId="0" borderId="8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4" fontId="2" fillId="0" borderId="10" xfId="1" applyNumberFormat="1" applyFont="1" applyBorder="1" applyAlignment="1">
      <alignment horizontal="center"/>
    </xf>
    <xf numFmtId="164" fontId="1" fillId="0" borderId="24" xfId="1" applyNumberFormat="1" applyFont="1" applyFill="1" applyBorder="1" applyAlignment="1">
      <alignment vertical="center"/>
    </xf>
    <xf numFmtId="41" fontId="1" fillId="0" borderId="12" xfId="0" applyNumberFormat="1" applyFont="1" applyBorder="1" applyAlignment="1">
      <alignment vertical="center"/>
    </xf>
    <xf numFmtId="41" fontId="7" fillId="0" borderId="24" xfId="0" applyNumberFormat="1" applyFont="1" applyBorder="1" applyAlignment="1">
      <alignment vertical="center"/>
    </xf>
    <xf numFmtId="41" fontId="1" fillId="0" borderId="19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22" xfId="0" applyNumberFormat="1" applyFont="1" applyBorder="1" applyAlignment="1">
      <alignment vertical="center"/>
    </xf>
    <xf numFmtId="164" fontId="1" fillId="0" borderId="0" xfId="1" applyNumberFormat="1" applyFont="1"/>
    <xf numFmtId="43" fontId="2" fillId="0" borderId="2" xfId="1" applyFont="1" applyBorder="1"/>
    <xf numFmtId="43" fontId="1" fillId="0" borderId="0" xfId="1" applyFont="1"/>
    <xf numFmtId="43" fontId="2" fillId="0" borderId="0" xfId="1" applyFont="1" applyBorder="1"/>
    <xf numFmtId="0" fontId="1" fillId="0" borderId="8" xfId="0" applyFont="1" applyBorder="1" applyAlignment="1">
      <alignment vertical="center"/>
    </xf>
    <xf numFmtId="43" fontId="1" fillId="0" borderId="0" xfId="1" applyFont="1" applyBorder="1"/>
    <xf numFmtId="164" fontId="1" fillId="0" borderId="0" xfId="1" applyNumberFormat="1" applyFont="1" applyBorder="1"/>
    <xf numFmtId="43" fontId="1" fillId="0" borderId="0" xfId="1" applyFont="1" applyBorder="1" applyAlignment="1">
      <alignment vertical="center"/>
    </xf>
    <xf numFmtId="164" fontId="1" fillId="0" borderId="0" xfId="1" applyNumberFormat="1" applyFont="1" applyBorder="1" applyAlignment="1">
      <alignment vertical="center"/>
    </xf>
    <xf numFmtId="43" fontId="1" fillId="0" borderId="24" xfId="1" applyFont="1" applyBorder="1" applyAlignment="1">
      <alignment vertical="center"/>
    </xf>
    <xf numFmtId="164" fontId="1" fillId="0" borderId="24" xfId="1" applyNumberFormat="1" applyFont="1" applyBorder="1" applyAlignme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1" fillId="0" borderId="13" xfId="0" quotePrefix="1" applyFont="1" applyBorder="1" applyAlignment="1">
      <alignment horizontal="left"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8" xfId="0" quotePrefix="1" applyFont="1" applyBorder="1" applyAlignment="1">
      <alignment horizontal="left" vertical="center"/>
    </xf>
    <xf numFmtId="43" fontId="1" fillId="0" borderId="0" xfId="1" applyFont="1" applyFill="1" applyBorder="1"/>
    <xf numFmtId="164" fontId="1" fillId="0" borderId="0" xfId="1" applyNumberFormat="1" applyFont="1" applyFill="1" applyBorder="1"/>
    <xf numFmtId="43" fontId="1" fillId="0" borderId="0" xfId="1" applyFont="1" applyFill="1"/>
    <xf numFmtId="164" fontId="1" fillId="0" borderId="0" xfId="1" applyNumberFormat="1" applyFont="1" applyFill="1"/>
    <xf numFmtId="0" fontId="1" fillId="0" borderId="8" xfId="0" quotePrefix="1" applyFont="1" applyBorder="1" applyAlignment="1">
      <alignment horizontal="left" vertical="center"/>
    </xf>
    <xf numFmtId="43" fontId="2" fillId="0" borderId="2" xfId="1" applyFont="1" applyBorder="1" applyAlignment="1">
      <alignment horizontal="center"/>
    </xf>
    <xf numFmtId="43" fontId="2" fillId="0" borderId="10" xfId="1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1" fillId="0" borderId="4" xfId="0" quotePrefix="1" applyFont="1" applyBorder="1" applyAlignment="1">
      <alignment horizontal="left"/>
    </xf>
    <xf numFmtId="0" fontId="0" fillId="0" borderId="4" xfId="0" quotePrefix="1" applyFont="1" applyBorder="1" applyAlignment="1">
      <alignment horizontal="left" vertical="center"/>
    </xf>
    <xf numFmtId="43" fontId="2" fillId="0" borderId="0" xfId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 vertical="center"/>
    </xf>
    <xf numFmtId="43" fontId="2" fillId="0" borderId="2" xfId="1" applyFont="1" applyFill="1" applyBorder="1" applyAlignment="1">
      <alignment horizontal="center"/>
    </xf>
    <xf numFmtId="3" fontId="2" fillId="0" borderId="1" xfId="0" applyNumberFormat="1" applyFont="1" applyBorder="1"/>
    <xf numFmtId="3" fontId="2" fillId="0" borderId="4" xfId="0" applyNumberFormat="1" applyFont="1" applyBorder="1" applyAlignment="1">
      <alignment horizontal="left"/>
    </xf>
    <xf numFmtId="0" fontId="1" fillId="0" borderId="7" xfId="0" quotePrefix="1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/>
    <xf numFmtId="0" fontId="1" fillId="0" borderId="1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8" xfId="0" quotePrefix="1" applyFont="1" applyBorder="1" applyAlignment="1">
      <alignment horizontal="left"/>
    </xf>
    <xf numFmtId="43" fontId="1" fillId="0" borderId="22" xfId="1" applyFont="1" applyBorder="1" applyAlignment="1">
      <alignment vertical="center"/>
    </xf>
    <xf numFmtId="164" fontId="1" fillId="0" borderId="22" xfId="1" applyNumberFormat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1" fillId="0" borderId="2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Oper%20Budget%20Submission%20-%20B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-Excel"/>
      <sheetName val="BOR1-old"/>
      <sheetName val="BOR 2-old"/>
      <sheetName val="BOR 3 - Budget"/>
      <sheetName val="BOR 3 - Actual - Old"/>
      <sheetName val="Affidavit2"/>
      <sheetName val="Affidavit"/>
      <sheetName val="Org Chart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4-25 Bgt"/>
      <sheetName val="ATH-1 25-26 Bgt"/>
      <sheetName val="ATH-2-Actual"/>
      <sheetName val="ATH-2 24-25 Bgt"/>
      <sheetName val="ATH-2 25-26 Bgt"/>
      <sheetName val="BORATH3 2024-25"/>
      <sheetName val="BORATH3 2025-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52439-F656-4031-B1FC-DC68A9ED2266}">
  <dimension ref="A1:H733"/>
  <sheetViews>
    <sheetView tabSelected="1" zoomScale="70" zoomScaleNormal="70" workbookViewId="0">
      <pane xSplit="1" ySplit="8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22.6640625" defaultRowHeight="15" x14ac:dyDescent="0.2"/>
  <cols>
    <col min="1" max="1" width="42.77734375" style="83" customWidth="1"/>
    <col min="2" max="2" width="19.77734375" style="5" customWidth="1"/>
    <col min="3" max="5" width="19.77734375" style="9" customWidth="1"/>
    <col min="6" max="6" width="14.88671875" style="5" customWidth="1"/>
    <col min="7" max="7" width="12.44140625" style="83" customWidth="1"/>
    <col min="8" max="16384" width="22.6640625" style="83"/>
  </cols>
  <sheetData>
    <row r="1" spans="1:8" s="6" customFormat="1" ht="20.100000000000001" customHeight="1" x14ac:dyDescent="0.55000000000000004">
      <c r="A1" s="1"/>
      <c r="B1" s="2"/>
      <c r="C1" s="3"/>
      <c r="D1" s="3"/>
      <c r="E1" s="4"/>
      <c r="F1" s="5"/>
    </row>
    <row r="2" spans="1:8" s="6" customFormat="1" ht="20.100000000000001" customHeight="1" x14ac:dyDescent="0.55000000000000004">
      <c r="A2" s="7" t="s">
        <v>0</v>
      </c>
      <c r="B2" s="8" t="s">
        <v>1</v>
      </c>
      <c r="C2" s="9"/>
      <c r="D2" s="9"/>
      <c r="E2" s="10"/>
      <c r="F2" s="5"/>
    </row>
    <row r="3" spans="1:8" s="6" customFormat="1" ht="20.100000000000001" customHeight="1" x14ac:dyDescent="0.55000000000000004">
      <c r="A3" s="11" t="s">
        <v>2</v>
      </c>
      <c r="B3" s="12"/>
      <c r="C3" s="9"/>
      <c r="D3" s="9"/>
      <c r="E3" s="10"/>
      <c r="F3" s="5"/>
    </row>
    <row r="4" spans="1:8" s="13" customFormat="1" ht="20.100000000000001" customHeight="1" thickBot="1" x14ac:dyDescent="0.5">
      <c r="A4" s="11" t="s">
        <v>3</v>
      </c>
      <c r="B4" s="12"/>
      <c r="C4" s="9"/>
      <c r="D4" s="9"/>
      <c r="E4" s="10"/>
      <c r="F4" s="5"/>
      <c r="H4" s="14"/>
    </row>
    <row r="5" spans="1:8" s="13" customFormat="1" ht="18.75" customHeight="1" thickTop="1" x14ac:dyDescent="0.45">
      <c r="A5" s="15" t="s">
        <v>4</v>
      </c>
      <c r="B5" s="16" t="s">
        <v>5</v>
      </c>
      <c r="C5" s="17" t="s">
        <v>6</v>
      </c>
      <c r="D5" s="17" t="s">
        <v>6</v>
      </c>
      <c r="E5" s="18" t="s">
        <v>7</v>
      </c>
      <c r="F5" s="5"/>
    </row>
    <row r="6" spans="1:8" s="13" customFormat="1" ht="21" customHeight="1" x14ac:dyDescent="0.45">
      <c r="A6" s="19" t="s">
        <v>8</v>
      </c>
      <c r="B6" s="20" t="s">
        <v>9</v>
      </c>
      <c r="C6" s="21" t="s">
        <v>9</v>
      </c>
      <c r="D6" s="21" t="s">
        <v>10</v>
      </c>
      <c r="E6" s="21" t="s">
        <v>9</v>
      </c>
      <c r="F6" s="5"/>
    </row>
    <row r="7" spans="1:8" s="13" customFormat="1" ht="16.5" customHeight="1" x14ac:dyDescent="0.45">
      <c r="A7" s="22" t="s">
        <v>11</v>
      </c>
      <c r="B7" s="20"/>
      <c r="C7" s="21"/>
      <c r="D7" s="21"/>
      <c r="E7" s="21"/>
      <c r="F7" s="5"/>
    </row>
    <row r="8" spans="1:8" s="13" customFormat="1" ht="16.5" customHeight="1" x14ac:dyDescent="0.45">
      <c r="A8" s="23"/>
      <c r="B8" s="24"/>
      <c r="C8" s="25"/>
      <c r="D8" s="25"/>
      <c r="E8" s="25"/>
      <c r="F8" s="5"/>
    </row>
    <row r="9" spans="1:8" s="13" customFormat="1" ht="16.5" customHeight="1" x14ac:dyDescent="0.45">
      <c r="A9" s="26" t="s">
        <v>12</v>
      </c>
      <c r="B9" s="27"/>
      <c r="C9" s="28"/>
      <c r="D9" s="28"/>
      <c r="E9" s="29"/>
      <c r="F9" s="5"/>
    </row>
    <row r="10" spans="1:8" s="13" customFormat="1" ht="16.5" customHeight="1" x14ac:dyDescent="0.45">
      <c r="A10" s="30"/>
      <c r="B10" s="31"/>
      <c r="C10" s="32"/>
      <c r="D10" s="32"/>
      <c r="E10" s="33"/>
      <c r="F10" s="5"/>
    </row>
    <row r="11" spans="1:8" s="13" customFormat="1" ht="16.5" customHeight="1" x14ac:dyDescent="0.45">
      <c r="A11" s="26" t="s">
        <v>13</v>
      </c>
      <c r="B11" s="34">
        <v>695367.36</v>
      </c>
      <c r="C11" s="35">
        <v>878679</v>
      </c>
      <c r="D11" s="35">
        <v>884351</v>
      </c>
      <c r="E11" s="36">
        <f>D11-C11</f>
        <v>5672</v>
      </c>
      <c r="F11" s="5"/>
      <c r="G11" s="37"/>
    </row>
    <row r="12" spans="1:8" s="13" customFormat="1" ht="16.5" customHeight="1" x14ac:dyDescent="0.45">
      <c r="A12" s="26" t="s">
        <v>14</v>
      </c>
      <c r="B12" s="34"/>
      <c r="C12" s="35"/>
      <c r="D12" s="35"/>
      <c r="E12" s="38">
        <f>D12-C12</f>
        <v>0</v>
      </c>
      <c r="F12" s="5"/>
      <c r="G12" s="9"/>
    </row>
    <row r="13" spans="1:8" s="13" customFormat="1" ht="16.5" customHeight="1" x14ac:dyDescent="0.45">
      <c r="A13" s="26" t="s">
        <v>15</v>
      </c>
      <c r="B13" s="34">
        <v>216585.11</v>
      </c>
      <c r="C13" s="35">
        <v>316325</v>
      </c>
      <c r="D13" s="35">
        <v>318366</v>
      </c>
      <c r="E13" s="38">
        <f>D13-C13</f>
        <v>2041</v>
      </c>
      <c r="F13" s="5">
        <f>+D11*36%</f>
        <v>318366.36</v>
      </c>
      <c r="G13" s="9"/>
    </row>
    <row r="14" spans="1:8" s="13" customFormat="1" ht="16.5" customHeight="1" x14ac:dyDescent="0.45">
      <c r="A14" s="39" t="s">
        <v>16</v>
      </c>
      <c r="B14" s="34">
        <f>SUM(B11:B13)</f>
        <v>911952.47</v>
      </c>
      <c r="C14" s="35">
        <f>SUM(C11:C13)</f>
        <v>1195004</v>
      </c>
      <c r="D14" s="35">
        <f>SUM(D11:D13)</f>
        <v>1202717</v>
      </c>
      <c r="E14" s="40">
        <f>SUM(E11:E13)</f>
        <v>7713</v>
      </c>
      <c r="F14" s="5"/>
    </row>
    <row r="15" spans="1:8" s="13" customFormat="1" ht="16.5" customHeight="1" x14ac:dyDescent="0.45">
      <c r="A15" s="26" t="s">
        <v>17</v>
      </c>
      <c r="B15" s="34"/>
      <c r="C15" s="35"/>
      <c r="D15" s="35"/>
      <c r="E15" s="41">
        <f>D15-C15</f>
        <v>0</v>
      </c>
      <c r="F15" s="5"/>
    </row>
    <row r="16" spans="1:8" s="13" customFormat="1" ht="16.5" customHeight="1" x14ac:dyDescent="0.45">
      <c r="A16" s="26" t="s">
        <v>18</v>
      </c>
      <c r="B16" s="34">
        <f>300+322.52+123.51</f>
        <v>746.03</v>
      </c>
      <c r="C16" s="35">
        <v>957</v>
      </c>
      <c r="D16" s="35">
        <v>957</v>
      </c>
      <c r="E16" s="41">
        <f>D16-C16</f>
        <v>0</v>
      </c>
      <c r="F16" s="5"/>
    </row>
    <row r="17" spans="1:6" s="13" customFormat="1" ht="16.5" customHeight="1" x14ac:dyDescent="0.45">
      <c r="A17" s="26" t="s">
        <v>19</v>
      </c>
      <c r="B17" s="34"/>
      <c r="C17" s="35">
        <v>1000</v>
      </c>
      <c r="D17" s="35">
        <v>1000</v>
      </c>
      <c r="E17" s="41">
        <f>D17-C17</f>
        <v>0</v>
      </c>
      <c r="F17" s="5"/>
    </row>
    <row r="18" spans="1:6" s="13" customFormat="1" ht="16.5" customHeight="1" x14ac:dyDescent="0.45">
      <c r="A18" s="42" t="s">
        <v>20</v>
      </c>
      <c r="B18" s="34">
        <f>SUM(B15:B17)</f>
        <v>746.03</v>
      </c>
      <c r="C18" s="35">
        <f>SUM(C15:C17)</f>
        <v>1957</v>
      </c>
      <c r="D18" s="35">
        <f>SUM(D15:D17)</f>
        <v>1957</v>
      </c>
      <c r="E18" s="40">
        <f>SUM(E15:E17)</f>
        <v>0</v>
      </c>
      <c r="F18" s="5"/>
    </row>
    <row r="19" spans="1:6" s="13" customFormat="1" ht="16.5" customHeight="1" x14ac:dyDescent="0.45">
      <c r="A19" s="26" t="s">
        <v>21</v>
      </c>
      <c r="B19" s="34"/>
      <c r="C19" s="35"/>
      <c r="D19" s="35"/>
      <c r="E19" s="41">
        <f>D19-C19</f>
        <v>0</v>
      </c>
      <c r="F19" s="5"/>
    </row>
    <row r="20" spans="1:6" s="13" customFormat="1" ht="16.5" customHeight="1" x14ac:dyDescent="0.45">
      <c r="A20" s="26" t="s">
        <v>22</v>
      </c>
      <c r="B20" s="34"/>
      <c r="C20" s="35"/>
      <c r="D20" s="35"/>
      <c r="E20" s="41">
        <f>D20-C20</f>
        <v>0</v>
      </c>
      <c r="F20" s="5"/>
    </row>
    <row r="21" spans="1:6" s="13" customFormat="1" ht="16.5" customHeight="1" x14ac:dyDescent="0.45">
      <c r="A21" s="43" t="s">
        <v>23</v>
      </c>
      <c r="B21" s="34"/>
      <c r="C21" s="35"/>
      <c r="D21" s="35"/>
      <c r="E21" s="41"/>
      <c r="F21" s="5"/>
    </row>
    <row r="22" spans="1:6" s="13" customFormat="1" ht="16.5" customHeight="1" x14ac:dyDescent="0.45">
      <c r="A22" s="44" t="s">
        <v>24</v>
      </c>
      <c r="B22" s="34"/>
      <c r="C22" s="35"/>
      <c r="D22" s="35"/>
      <c r="E22" s="41">
        <f>D22-C22</f>
        <v>0</v>
      </c>
      <c r="F22" s="5"/>
    </row>
    <row r="23" spans="1:6" s="13" customFormat="1" ht="16.5" customHeight="1" x14ac:dyDescent="0.45">
      <c r="A23" s="42" t="s">
        <v>25</v>
      </c>
      <c r="B23" s="34">
        <f>SUM(B19:B22)</f>
        <v>0</v>
      </c>
      <c r="C23" s="35">
        <f>SUM(C19:C22)</f>
        <v>0</v>
      </c>
      <c r="D23" s="35">
        <f>SUM(D19:D22)</f>
        <v>0</v>
      </c>
      <c r="E23" s="40">
        <f>SUM(E19:E22)</f>
        <v>0</v>
      </c>
      <c r="F23" s="5"/>
    </row>
    <row r="24" spans="1:6" s="13" customFormat="1" ht="16.5" customHeight="1" x14ac:dyDescent="0.45">
      <c r="A24" s="26" t="s">
        <v>26</v>
      </c>
      <c r="B24" s="34"/>
      <c r="C24" s="35"/>
      <c r="D24" s="35"/>
      <c r="E24" s="41">
        <f>D24-C24</f>
        <v>0</v>
      </c>
      <c r="F24" s="5"/>
    </row>
    <row r="25" spans="1:6" s="13" customFormat="1" ht="16.5" customHeight="1" x14ac:dyDescent="0.45">
      <c r="A25" s="26" t="s">
        <v>27</v>
      </c>
      <c r="B25" s="34"/>
      <c r="C25" s="35"/>
      <c r="D25" s="35"/>
      <c r="E25" s="41">
        <f>D25-C25</f>
        <v>0</v>
      </c>
      <c r="F25" s="5"/>
    </row>
    <row r="26" spans="1:6" s="13" customFormat="1" ht="16.5" customHeight="1" x14ac:dyDescent="0.45">
      <c r="A26" s="26" t="s">
        <v>28</v>
      </c>
      <c r="B26" s="34"/>
      <c r="C26" s="35"/>
      <c r="D26" s="35"/>
      <c r="E26" s="41">
        <f>D26-C26</f>
        <v>0</v>
      </c>
      <c r="F26" s="5"/>
    </row>
    <row r="27" spans="1:6" s="13" customFormat="1" ht="16.5" customHeight="1" x14ac:dyDescent="0.45">
      <c r="A27" s="42" t="s">
        <v>29</v>
      </c>
      <c r="B27" s="34">
        <f>SUM(B24:B26)</f>
        <v>0</v>
      </c>
      <c r="C27" s="35">
        <f>SUM(C24:C26)</f>
        <v>0</v>
      </c>
      <c r="D27" s="35">
        <f>SUM(D24:D26)</f>
        <v>0</v>
      </c>
      <c r="E27" s="40">
        <f>SUM(E24:E26)</f>
        <v>0</v>
      </c>
      <c r="F27" s="5"/>
    </row>
    <row r="28" spans="1:6" s="13" customFormat="1" ht="16.5" customHeight="1" x14ac:dyDescent="0.45">
      <c r="A28" s="45" t="s">
        <v>30</v>
      </c>
      <c r="B28" s="34"/>
      <c r="C28" s="35"/>
      <c r="D28" s="35"/>
      <c r="E28" s="41">
        <f>D28-C28</f>
        <v>0</v>
      </c>
      <c r="F28" s="5"/>
    </row>
    <row r="29" spans="1:6" s="13" customFormat="1" ht="16.5" customHeight="1" x14ac:dyDescent="0.45">
      <c r="A29" s="46" t="s">
        <v>31</v>
      </c>
      <c r="B29" s="47">
        <f>+B14+B18+B23+B27</f>
        <v>912698.5</v>
      </c>
      <c r="C29" s="48">
        <f>+C14+C18+C23+C27</f>
        <v>1196961</v>
      </c>
      <c r="D29" s="48">
        <f>+D14+D18+D23+D27</f>
        <v>1204674</v>
      </c>
      <c r="E29" s="49">
        <f>+E14+E18+E23+E27</f>
        <v>7713</v>
      </c>
      <c r="F29" s="5"/>
    </row>
    <row r="30" spans="1:6" s="13" customFormat="1" ht="16.5" customHeight="1" x14ac:dyDescent="0.45">
      <c r="A30" s="43"/>
      <c r="B30" s="50"/>
      <c r="C30" s="51"/>
      <c r="D30" s="51"/>
      <c r="E30" s="52"/>
      <c r="F30" s="5"/>
    </row>
    <row r="31" spans="1:6" s="13" customFormat="1" ht="16.5" customHeight="1" x14ac:dyDescent="0.45">
      <c r="A31" s="26" t="s">
        <v>32</v>
      </c>
      <c r="B31" s="27"/>
      <c r="C31" s="53"/>
      <c r="D31" s="53"/>
      <c r="E31" s="29"/>
      <c r="F31" s="5"/>
    </row>
    <row r="32" spans="1:6" s="13" customFormat="1" ht="16.5" customHeight="1" x14ac:dyDescent="0.45">
      <c r="A32" s="30"/>
      <c r="B32" s="31"/>
      <c r="C32" s="54"/>
      <c r="D32" s="54"/>
      <c r="E32" s="33"/>
      <c r="F32" s="5"/>
    </row>
    <row r="33" spans="1:6" s="13" customFormat="1" ht="16.5" customHeight="1" x14ac:dyDescent="0.45">
      <c r="A33" s="26" t="s">
        <v>13</v>
      </c>
      <c r="B33" s="34"/>
      <c r="C33" s="35">
        <v>100000</v>
      </c>
      <c r="D33" s="35">
        <v>100000</v>
      </c>
      <c r="E33" s="36">
        <f>D33-C33</f>
        <v>0</v>
      </c>
      <c r="F33" s="5"/>
    </row>
    <row r="34" spans="1:6" s="13" customFormat="1" ht="16.5" customHeight="1" x14ac:dyDescent="0.45">
      <c r="A34" s="26" t="s">
        <v>14</v>
      </c>
      <c r="B34" s="34"/>
      <c r="C34" s="35"/>
      <c r="D34" s="35"/>
      <c r="E34" s="41">
        <f>D34-C34</f>
        <v>0</v>
      </c>
      <c r="F34" s="5"/>
    </row>
    <row r="35" spans="1:6" s="13" customFormat="1" ht="16.5" customHeight="1" x14ac:dyDescent="0.45">
      <c r="A35" s="26" t="s">
        <v>15</v>
      </c>
      <c r="B35" s="34"/>
      <c r="C35" s="35">
        <v>36000</v>
      </c>
      <c r="D35" s="35">
        <v>36000</v>
      </c>
      <c r="E35" s="41">
        <f>D35-C35</f>
        <v>0</v>
      </c>
      <c r="F35" s="5">
        <f>+D33*36%</f>
        <v>36000</v>
      </c>
    </row>
    <row r="36" spans="1:6" s="13" customFormat="1" ht="16.5" customHeight="1" x14ac:dyDescent="0.45">
      <c r="A36" s="39" t="s">
        <v>16</v>
      </c>
      <c r="B36" s="34">
        <f>SUM(B33:B35)</f>
        <v>0</v>
      </c>
      <c r="C36" s="35">
        <f>SUM(C33:C35)</f>
        <v>136000</v>
      </c>
      <c r="D36" s="35">
        <f>SUM(D33:D35)</f>
        <v>136000</v>
      </c>
      <c r="E36" s="40">
        <f>SUM(E33:E35)</f>
        <v>0</v>
      </c>
      <c r="F36" s="5"/>
    </row>
    <row r="37" spans="1:6" s="13" customFormat="1" ht="16.5" customHeight="1" x14ac:dyDescent="0.45">
      <c r="A37" s="26" t="s">
        <v>17</v>
      </c>
      <c r="B37" s="34"/>
      <c r="C37" s="35"/>
      <c r="D37" s="35"/>
      <c r="E37" s="41">
        <f>D37-C37</f>
        <v>0</v>
      </c>
      <c r="F37" s="5"/>
    </row>
    <row r="38" spans="1:6" s="13" customFormat="1" ht="16.5" customHeight="1" x14ac:dyDescent="0.45">
      <c r="A38" s="26" t="s">
        <v>18</v>
      </c>
      <c r="B38" s="34"/>
      <c r="C38" s="35"/>
      <c r="D38" s="35"/>
      <c r="E38" s="41">
        <f>D38-C38</f>
        <v>0</v>
      </c>
      <c r="F38" s="5"/>
    </row>
    <row r="39" spans="1:6" s="13" customFormat="1" ht="16.5" customHeight="1" x14ac:dyDescent="0.45">
      <c r="A39" s="26" t="s">
        <v>19</v>
      </c>
      <c r="B39" s="34"/>
      <c r="C39" s="35"/>
      <c r="D39" s="35"/>
      <c r="E39" s="41">
        <f>D39-C39</f>
        <v>0</v>
      </c>
      <c r="F39" s="5"/>
    </row>
    <row r="40" spans="1:6" s="13" customFormat="1" ht="16.5" customHeight="1" x14ac:dyDescent="0.45">
      <c r="A40" s="42" t="s">
        <v>20</v>
      </c>
      <c r="B40" s="34">
        <f>SUM(B37:B39)</f>
        <v>0</v>
      </c>
      <c r="C40" s="35">
        <f>SUM(C37:C39)</f>
        <v>0</v>
      </c>
      <c r="D40" s="35">
        <f>SUM(D37:D39)</f>
        <v>0</v>
      </c>
      <c r="E40" s="40">
        <f>SUM(E37:E39)</f>
        <v>0</v>
      </c>
      <c r="F40" s="5"/>
    </row>
    <row r="41" spans="1:6" s="13" customFormat="1" ht="16.5" customHeight="1" x14ac:dyDescent="0.45">
      <c r="A41" s="26" t="s">
        <v>21</v>
      </c>
      <c r="B41" s="34"/>
      <c r="C41" s="35"/>
      <c r="D41" s="35"/>
      <c r="E41" s="41">
        <f>D41-C41</f>
        <v>0</v>
      </c>
      <c r="F41" s="5"/>
    </row>
    <row r="42" spans="1:6" s="13" customFormat="1" ht="16.5" customHeight="1" x14ac:dyDescent="0.45">
      <c r="A42" s="26" t="s">
        <v>22</v>
      </c>
      <c r="B42" s="34"/>
      <c r="C42" s="35"/>
      <c r="D42" s="35"/>
      <c r="E42" s="41">
        <f>D42-C42</f>
        <v>0</v>
      </c>
      <c r="F42" s="5"/>
    </row>
    <row r="43" spans="1:6" s="13" customFormat="1" ht="16.5" customHeight="1" x14ac:dyDescent="0.45">
      <c r="A43" s="43" t="s">
        <v>23</v>
      </c>
      <c r="B43" s="34"/>
      <c r="C43" s="35"/>
      <c r="D43" s="35"/>
      <c r="E43" s="41"/>
      <c r="F43" s="5"/>
    </row>
    <row r="44" spans="1:6" s="13" customFormat="1" ht="16.5" customHeight="1" x14ac:dyDescent="0.45">
      <c r="A44" s="44" t="s">
        <v>24</v>
      </c>
      <c r="B44" s="34"/>
      <c r="C44" s="35"/>
      <c r="D44" s="35"/>
      <c r="E44" s="41">
        <f>D44-C44</f>
        <v>0</v>
      </c>
      <c r="F44" s="5"/>
    </row>
    <row r="45" spans="1:6" s="13" customFormat="1" ht="16.5" customHeight="1" x14ac:dyDescent="0.45">
      <c r="A45" s="42" t="s">
        <v>25</v>
      </c>
      <c r="B45" s="34">
        <f>SUM(B41:B44)</f>
        <v>0</v>
      </c>
      <c r="C45" s="35">
        <f>SUM(C41:C44)</f>
        <v>0</v>
      </c>
      <c r="D45" s="35">
        <f>SUM(D41:D44)</f>
        <v>0</v>
      </c>
      <c r="E45" s="40">
        <f>SUM(E41:E44)</f>
        <v>0</v>
      </c>
      <c r="F45" s="5"/>
    </row>
    <row r="46" spans="1:6" s="13" customFormat="1" ht="16.5" customHeight="1" x14ac:dyDescent="0.45">
      <c r="A46" s="26" t="s">
        <v>26</v>
      </c>
      <c r="B46" s="34"/>
      <c r="C46" s="35"/>
      <c r="D46" s="35"/>
      <c r="E46" s="41">
        <f>D46-C46</f>
        <v>0</v>
      </c>
      <c r="F46" s="5"/>
    </row>
    <row r="47" spans="1:6" s="13" customFormat="1" ht="16.5" customHeight="1" x14ac:dyDescent="0.45">
      <c r="A47" s="26" t="s">
        <v>27</v>
      </c>
      <c r="B47" s="34"/>
      <c r="C47" s="35"/>
      <c r="D47" s="35"/>
      <c r="E47" s="41">
        <f>D47-C47</f>
        <v>0</v>
      </c>
      <c r="F47" s="5"/>
    </row>
    <row r="48" spans="1:6" s="13" customFormat="1" ht="16.5" customHeight="1" x14ac:dyDescent="0.45">
      <c r="A48" s="26" t="s">
        <v>28</v>
      </c>
      <c r="B48" s="34"/>
      <c r="C48" s="35"/>
      <c r="D48" s="35"/>
      <c r="E48" s="41">
        <f>D48-C48</f>
        <v>0</v>
      </c>
      <c r="F48" s="5"/>
    </row>
    <row r="49" spans="1:6" s="13" customFormat="1" ht="16.5" customHeight="1" x14ac:dyDescent="0.45">
      <c r="A49" s="42" t="s">
        <v>29</v>
      </c>
      <c r="B49" s="34">
        <f>SUM(B46:B48)</f>
        <v>0</v>
      </c>
      <c r="C49" s="35">
        <f>SUM(C46:C48)</f>
        <v>0</v>
      </c>
      <c r="D49" s="35">
        <f>SUM(D46:D48)</f>
        <v>0</v>
      </c>
      <c r="E49" s="40">
        <f>SUM(E46:E48)</f>
        <v>0</v>
      </c>
      <c r="F49" s="5"/>
    </row>
    <row r="50" spans="1:6" s="13" customFormat="1" ht="16.5" customHeight="1" x14ac:dyDescent="0.45">
      <c r="A50" s="45" t="s">
        <v>30</v>
      </c>
      <c r="B50" s="34"/>
      <c r="C50" s="35"/>
      <c r="D50" s="35"/>
      <c r="E50" s="41">
        <f>D50-C50</f>
        <v>0</v>
      </c>
      <c r="F50" s="5"/>
    </row>
    <row r="51" spans="1:6" s="13" customFormat="1" ht="16.5" customHeight="1" x14ac:dyDescent="0.45">
      <c r="A51" s="46" t="s">
        <v>31</v>
      </c>
      <c r="B51" s="47">
        <f>+B36+B40+B45+B49</f>
        <v>0</v>
      </c>
      <c r="C51" s="48">
        <f>+C36+C40+C45+C49</f>
        <v>136000</v>
      </c>
      <c r="D51" s="48">
        <f>+D36+D40+D45+D49</f>
        <v>136000</v>
      </c>
      <c r="E51" s="49">
        <f>+E36+E40+E45+E49</f>
        <v>0</v>
      </c>
      <c r="F51" s="5"/>
    </row>
    <row r="52" spans="1:6" s="6" customFormat="1" ht="16.5" customHeight="1" x14ac:dyDescent="0.55000000000000004">
      <c r="A52" s="55"/>
      <c r="B52" s="56"/>
      <c r="C52" s="57"/>
      <c r="D52" s="57"/>
      <c r="E52" s="58"/>
      <c r="F52" s="5"/>
    </row>
    <row r="53" spans="1:6" s="13" customFormat="1" ht="16.5" customHeight="1" x14ac:dyDescent="0.45">
      <c r="A53" s="26" t="s">
        <v>33</v>
      </c>
      <c r="B53" s="27"/>
      <c r="C53" s="53"/>
      <c r="D53" s="53"/>
      <c r="E53" s="29"/>
      <c r="F53" s="5"/>
    </row>
    <row r="54" spans="1:6" s="13" customFormat="1" ht="16.5" customHeight="1" x14ac:dyDescent="0.45">
      <c r="A54" s="30"/>
      <c r="B54" s="31"/>
      <c r="C54" s="54"/>
      <c r="D54" s="54"/>
      <c r="E54" s="33"/>
      <c r="F54" s="5"/>
    </row>
    <row r="55" spans="1:6" s="13" customFormat="1" ht="16.5" customHeight="1" x14ac:dyDescent="0.45">
      <c r="A55" s="26" t="s">
        <v>13</v>
      </c>
      <c r="B55" s="34">
        <v>586153.43000000005</v>
      </c>
      <c r="C55" s="35">
        <v>617282</v>
      </c>
      <c r="D55" s="35">
        <v>617282</v>
      </c>
      <c r="E55" s="36">
        <f t="shared" ref="E55:E61" si="0">D55-C55</f>
        <v>0</v>
      </c>
      <c r="F55" s="5"/>
    </row>
    <row r="56" spans="1:6" s="13" customFormat="1" ht="16.5" customHeight="1" x14ac:dyDescent="0.45">
      <c r="A56" s="26" t="s">
        <v>14</v>
      </c>
      <c r="B56" s="34"/>
      <c r="C56" s="35"/>
      <c r="D56" s="35"/>
      <c r="E56" s="41">
        <f t="shared" si="0"/>
        <v>0</v>
      </c>
      <c r="F56" s="5"/>
    </row>
    <row r="57" spans="1:6" s="13" customFormat="1" ht="16.5" customHeight="1" x14ac:dyDescent="0.45">
      <c r="A57" s="26" t="s">
        <v>15</v>
      </c>
      <c r="B57" s="34">
        <v>188334.16</v>
      </c>
      <c r="C57" s="35">
        <v>222221</v>
      </c>
      <c r="D57" s="35">
        <v>222221</v>
      </c>
      <c r="E57" s="41">
        <f t="shared" si="0"/>
        <v>0</v>
      </c>
      <c r="F57" s="5">
        <f>+D55*36%</f>
        <v>222221.52</v>
      </c>
    </row>
    <row r="58" spans="1:6" s="13" customFormat="1" ht="16.5" customHeight="1" x14ac:dyDescent="0.45">
      <c r="A58" s="39" t="s">
        <v>16</v>
      </c>
      <c r="B58" s="34">
        <f>SUM(B55:B57)</f>
        <v>774487.59000000008</v>
      </c>
      <c r="C58" s="35">
        <f>SUM(C55:C57)</f>
        <v>839503</v>
      </c>
      <c r="D58" s="35">
        <f>SUM(D55:D57)</f>
        <v>839503</v>
      </c>
      <c r="E58" s="40">
        <f>SUM(E55:E57)</f>
        <v>0</v>
      </c>
      <c r="F58" s="5"/>
    </row>
    <row r="59" spans="1:6" s="13" customFormat="1" ht="16.5" customHeight="1" x14ac:dyDescent="0.45">
      <c r="A59" s="26" t="s">
        <v>17</v>
      </c>
      <c r="B59" s="34"/>
      <c r="C59" s="35"/>
      <c r="D59" s="35"/>
      <c r="E59" s="41">
        <f t="shared" si="0"/>
        <v>0</v>
      </c>
      <c r="F59" s="5"/>
    </row>
    <row r="60" spans="1:6" s="13" customFormat="1" ht="16.5" customHeight="1" x14ac:dyDescent="0.45">
      <c r="A60" s="26" t="s">
        <v>18</v>
      </c>
      <c r="B60" s="34">
        <v>75</v>
      </c>
      <c r="C60" s="35">
        <v>1100</v>
      </c>
      <c r="D60" s="35">
        <v>1100</v>
      </c>
      <c r="E60" s="41">
        <f t="shared" si="0"/>
        <v>0</v>
      </c>
      <c r="F60" s="5"/>
    </row>
    <row r="61" spans="1:6" s="13" customFormat="1" ht="16.5" customHeight="1" x14ac:dyDescent="0.45">
      <c r="A61" s="26" t="s">
        <v>19</v>
      </c>
      <c r="B61" s="34">
        <v>417.91</v>
      </c>
      <c r="C61" s="35">
        <v>922</v>
      </c>
      <c r="D61" s="35">
        <v>922</v>
      </c>
      <c r="E61" s="41">
        <f t="shared" si="0"/>
        <v>0</v>
      </c>
      <c r="F61" s="5"/>
    </row>
    <row r="62" spans="1:6" s="13" customFormat="1" ht="16.5" customHeight="1" x14ac:dyDescent="0.45">
      <c r="A62" s="42" t="s">
        <v>20</v>
      </c>
      <c r="B62" s="34">
        <f>SUM(B59:B61)</f>
        <v>492.91</v>
      </c>
      <c r="C62" s="35">
        <f>SUM(C59:C61)</f>
        <v>2022</v>
      </c>
      <c r="D62" s="35">
        <f>SUM(D59:D61)</f>
        <v>2022</v>
      </c>
      <c r="E62" s="40">
        <f>SUM(E59:E61)</f>
        <v>0</v>
      </c>
      <c r="F62" s="5"/>
    </row>
    <row r="63" spans="1:6" s="13" customFormat="1" ht="16.5" customHeight="1" x14ac:dyDescent="0.45">
      <c r="A63" s="26" t="s">
        <v>21</v>
      </c>
      <c r="B63" s="34"/>
      <c r="C63" s="35"/>
      <c r="D63" s="35"/>
      <c r="E63" s="41">
        <f>D63-C63</f>
        <v>0</v>
      </c>
      <c r="F63" s="5"/>
    </row>
    <row r="64" spans="1:6" s="13" customFormat="1" ht="16.5" customHeight="1" x14ac:dyDescent="0.45">
      <c r="A64" s="26" t="s">
        <v>22</v>
      </c>
      <c r="B64" s="34"/>
      <c r="C64" s="35"/>
      <c r="D64" s="35"/>
      <c r="E64" s="41">
        <f>D64-C64</f>
        <v>0</v>
      </c>
      <c r="F64" s="5"/>
    </row>
    <row r="65" spans="1:6" s="13" customFormat="1" ht="16.5" customHeight="1" x14ac:dyDescent="0.45">
      <c r="A65" s="43" t="s">
        <v>23</v>
      </c>
      <c r="B65" s="34"/>
      <c r="C65" s="35"/>
      <c r="D65" s="35"/>
      <c r="E65" s="41"/>
      <c r="F65" s="5"/>
    </row>
    <row r="66" spans="1:6" s="13" customFormat="1" ht="16.5" customHeight="1" x14ac:dyDescent="0.45">
      <c r="A66" s="44" t="s">
        <v>24</v>
      </c>
      <c r="B66" s="34"/>
      <c r="C66" s="35"/>
      <c r="D66" s="35"/>
      <c r="E66" s="41">
        <f>D66-C66</f>
        <v>0</v>
      </c>
      <c r="F66" s="5"/>
    </row>
    <row r="67" spans="1:6" s="13" customFormat="1" ht="16.5" customHeight="1" x14ac:dyDescent="0.45">
      <c r="A67" s="42" t="s">
        <v>25</v>
      </c>
      <c r="B67" s="34">
        <f>SUM(B63:B66)</f>
        <v>0</v>
      </c>
      <c r="C67" s="35">
        <f>SUM(C63:C66)</f>
        <v>0</v>
      </c>
      <c r="D67" s="35">
        <f>SUM(D63:D66)</f>
        <v>0</v>
      </c>
      <c r="E67" s="40">
        <f>SUM(E63:E66)</f>
        <v>0</v>
      </c>
      <c r="F67" s="5"/>
    </row>
    <row r="68" spans="1:6" s="13" customFormat="1" ht="16.5" customHeight="1" x14ac:dyDescent="0.45">
      <c r="A68" s="26" t="s">
        <v>26</v>
      </c>
      <c r="B68" s="34"/>
      <c r="C68" s="35"/>
      <c r="D68" s="35"/>
      <c r="E68" s="41">
        <f>D68-C68</f>
        <v>0</v>
      </c>
      <c r="F68" s="5"/>
    </row>
    <row r="69" spans="1:6" s="13" customFormat="1" ht="16.5" customHeight="1" x14ac:dyDescent="0.45">
      <c r="A69" s="26" t="s">
        <v>27</v>
      </c>
      <c r="B69" s="34"/>
      <c r="C69" s="35"/>
      <c r="D69" s="35"/>
      <c r="E69" s="41">
        <f>D69-C69</f>
        <v>0</v>
      </c>
      <c r="F69" s="5"/>
    </row>
    <row r="70" spans="1:6" s="13" customFormat="1" ht="16.5" customHeight="1" x14ac:dyDescent="0.45">
      <c r="A70" s="26" t="s">
        <v>28</v>
      </c>
      <c r="B70" s="34"/>
      <c r="C70" s="35"/>
      <c r="D70" s="35"/>
      <c r="E70" s="41">
        <f>D70-C70</f>
        <v>0</v>
      </c>
      <c r="F70" s="5"/>
    </row>
    <row r="71" spans="1:6" s="13" customFormat="1" ht="16.5" customHeight="1" x14ac:dyDescent="0.45">
      <c r="A71" s="42" t="s">
        <v>29</v>
      </c>
      <c r="B71" s="34">
        <f>SUM(B68:B70)</f>
        <v>0</v>
      </c>
      <c r="C71" s="35">
        <f>SUM(C68:C70)</f>
        <v>0</v>
      </c>
      <c r="D71" s="35">
        <f>SUM(D68:D70)</f>
        <v>0</v>
      </c>
      <c r="E71" s="40">
        <f>SUM(E68:E70)</f>
        <v>0</v>
      </c>
      <c r="F71" s="5"/>
    </row>
    <row r="72" spans="1:6" s="13" customFormat="1" ht="16.5" customHeight="1" x14ac:dyDescent="0.45">
      <c r="A72" s="45" t="s">
        <v>30</v>
      </c>
      <c r="B72" s="34"/>
      <c r="C72" s="35"/>
      <c r="D72" s="35"/>
      <c r="E72" s="41">
        <f>D72-C72</f>
        <v>0</v>
      </c>
      <c r="F72" s="5"/>
    </row>
    <row r="73" spans="1:6" s="13" customFormat="1" ht="16.5" customHeight="1" x14ac:dyDescent="0.45">
      <c r="A73" s="46" t="s">
        <v>31</v>
      </c>
      <c r="B73" s="47">
        <f>+B58+B62+B67+B71</f>
        <v>774980.50000000012</v>
      </c>
      <c r="C73" s="48">
        <f>+C58+C62+C67+C71</f>
        <v>841525</v>
      </c>
      <c r="D73" s="48">
        <f>+D58+D62+D67+D71</f>
        <v>841525</v>
      </c>
      <c r="E73" s="49">
        <f>+E58+E62+E67+E71</f>
        <v>0</v>
      </c>
      <c r="F73" s="5"/>
    </row>
    <row r="74" spans="1:6" s="13" customFormat="1" ht="16.5" customHeight="1" x14ac:dyDescent="0.45">
      <c r="A74" s="43"/>
      <c r="B74" s="59"/>
      <c r="C74" s="60"/>
      <c r="D74" s="60"/>
      <c r="E74" s="58"/>
      <c r="F74" s="5"/>
    </row>
    <row r="75" spans="1:6" s="13" customFormat="1" ht="16.5" customHeight="1" x14ac:dyDescent="0.45">
      <c r="A75" s="26" t="s">
        <v>34</v>
      </c>
      <c r="B75" s="27"/>
      <c r="C75" s="53"/>
      <c r="D75" s="53"/>
      <c r="E75" s="29"/>
      <c r="F75" s="5"/>
    </row>
    <row r="76" spans="1:6" s="13" customFormat="1" ht="16.5" customHeight="1" x14ac:dyDescent="0.45">
      <c r="A76" s="30"/>
      <c r="B76" s="31"/>
      <c r="C76" s="54"/>
      <c r="D76" s="54"/>
      <c r="E76" s="33"/>
      <c r="F76" s="5"/>
    </row>
    <row r="77" spans="1:6" s="13" customFormat="1" ht="16.5" customHeight="1" x14ac:dyDescent="0.45">
      <c r="A77" s="26" t="s">
        <v>13</v>
      </c>
      <c r="B77" s="34">
        <v>392600.9</v>
      </c>
      <c r="C77" s="35">
        <v>450362</v>
      </c>
      <c r="D77" s="35">
        <v>451659</v>
      </c>
      <c r="E77" s="36">
        <f t="shared" ref="E77:E83" si="1">D77-C77</f>
        <v>1297</v>
      </c>
      <c r="F77" s="5"/>
    </row>
    <row r="78" spans="1:6" s="13" customFormat="1" ht="16.5" customHeight="1" x14ac:dyDescent="0.45">
      <c r="A78" s="26" t="s">
        <v>14</v>
      </c>
      <c r="B78" s="34"/>
      <c r="C78" s="35"/>
      <c r="D78" s="35"/>
      <c r="E78" s="41">
        <f t="shared" si="1"/>
        <v>0</v>
      </c>
      <c r="F78" s="5"/>
    </row>
    <row r="79" spans="1:6" s="13" customFormat="1" ht="16.5" customHeight="1" x14ac:dyDescent="0.45">
      <c r="A79" s="26" t="s">
        <v>15</v>
      </c>
      <c r="B79" s="34">
        <v>133255.79999999999</v>
      </c>
      <c r="C79" s="35">
        <v>162128</v>
      </c>
      <c r="D79" s="35">
        <v>162597</v>
      </c>
      <c r="E79" s="41">
        <f t="shared" si="1"/>
        <v>469</v>
      </c>
      <c r="F79" s="5">
        <f>+D77*36%</f>
        <v>162597.24</v>
      </c>
    </row>
    <row r="80" spans="1:6" s="13" customFormat="1" ht="16.5" customHeight="1" x14ac:dyDescent="0.45">
      <c r="A80" s="39" t="s">
        <v>16</v>
      </c>
      <c r="B80" s="34">
        <f>SUM(B77:B79)</f>
        <v>525856.69999999995</v>
      </c>
      <c r="C80" s="35">
        <f>SUM(C77:C79)</f>
        <v>612490</v>
      </c>
      <c r="D80" s="35">
        <f>SUM(D77:D79)</f>
        <v>614256</v>
      </c>
      <c r="E80" s="40">
        <f>SUM(E77:E79)</f>
        <v>1766</v>
      </c>
      <c r="F80" s="5"/>
    </row>
    <row r="81" spans="1:6" s="13" customFormat="1" ht="16.5" customHeight="1" x14ac:dyDescent="0.45">
      <c r="A81" s="26" t="s">
        <v>17</v>
      </c>
      <c r="B81" s="34"/>
      <c r="C81" s="35"/>
      <c r="D81" s="35"/>
      <c r="E81" s="41">
        <f t="shared" si="1"/>
        <v>0</v>
      </c>
      <c r="F81" s="5"/>
    </row>
    <row r="82" spans="1:6" s="13" customFormat="1" ht="16.5" customHeight="1" x14ac:dyDescent="0.45">
      <c r="A82" s="26" t="s">
        <v>18</v>
      </c>
      <c r="B82" s="34">
        <v>75</v>
      </c>
      <c r="C82" s="35">
        <v>882</v>
      </c>
      <c r="D82" s="35">
        <v>882</v>
      </c>
      <c r="E82" s="41">
        <f t="shared" si="1"/>
        <v>0</v>
      </c>
      <c r="F82" s="5"/>
    </row>
    <row r="83" spans="1:6" s="13" customFormat="1" ht="16.5" customHeight="1" x14ac:dyDescent="0.45">
      <c r="A83" s="26" t="s">
        <v>19</v>
      </c>
      <c r="B83" s="34">
        <v>181.23</v>
      </c>
      <c r="C83" s="35"/>
      <c r="D83" s="35"/>
      <c r="E83" s="41">
        <f t="shared" si="1"/>
        <v>0</v>
      </c>
      <c r="F83" s="5"/>
    </row>
    <row r="84" spans="1:6" s="13" customFormat="1" ht="16.5" customHeight="1" x14ac:dyDescent="0.45">
      <c r="A84" s="42" t="s">
        <v>20</v>
      </c>
      <c r="B84" s="34">
        <f>SUM(B81:B83)</f>
        <v>256.23</v>
      </c>
      <c r="C84" s="35">
        <f>SUM(C81:C83)</f>
        <v>882</v>
      </c>
      <c r="D84" s="35">
        <f>SUM(D81:D83)</f>
        <v>882</v>
      </c>
      <c r="E84" s="40">
        <f>SUM(E81:E83)</f>
        <v>0</v>
      </c>
      <c r="F84" s="5"/>
    </row>
    <row r="85" spans="1:6" s="13" customFormat="1" ht="16.5" customHeight="1" x14ac:dyDescent="0.45">
      <c r="A85" s="26" t="s">
        <v>21</v>
      </c>
      <c r="B85" s="34"/>
      <c r="C85" s="35"/>
      <c r="D85" s="35"/>
      <c r="E85" s="41">
        <f>D85-C85</f>
        <v>0</v>
      </c>
      <c r="F85" s="5"/>
    </row>
    <row r="86" spans="1:6" s="13" customFormat="1" ht="16.5" customHeight="1" x14ac:dyDescent="0.45">
      <c r="A86" s="26" t="s">
        <v>22</v>
      </c>
      <c r="B86" s="34"/>
      <c r="C86" s="35"/>
      <c r="D86" s="35"/>
      <c r="E86" s="41">
        <f>D86-C86</f>
        <v>0</v>
      </c>
      <c r="F86" s="5"/>
    </row>
    <row r="87" spans="1:6" s="13" customFormat="1" ht="16.5" customHeight="1" x14ac:dyDescent="0.45">
      <c r="A87" s="43" t="s">
        <v>23</v>
      </c>
      <c r="B87" s="34"/>
      <c r="C87" s="35"/>
      <c r="D87" s="35"/>
      <c r="E87" s="41"/>
      <c r="F87" s="5"/>
    </row>
    <row r="88" spans="1:6" s="13" customFormat="1" ht="16.5" customHeight="1" x14ac:dyDescent="0.45">
      <c r="A88" s="44" t="s">
        <v>24</v>
      </c>
      <c r="B88" s="34"/>
      <c r="C88" s="35"/>
      <c r="D88" s="35"/>
      <c r="E88" s="41">
        <f>D88-C88</f>
        <v>0</v>
      </c>
      <c r="F88" s="5"/>
    </row>
    <row r="89" spans="1:6" s="13" customFormat="1" ht="16.5" customHeight="1" x14ac:dyDescent="0.45">
      <c r="A89" s="42" t="s">
        <v>25</v>
      </c>
      <c r="B89" s="34">
        <f>SUM(B85:B88)</f>
        <v>0</v>
      </c>
      <c r="C89" s="35">
        <f>SUM(C85:C88)</f>
        <v>0</v>
      </c>
      <c r="D89" s="35">
        <f>SUM(D85:D88)</f>
        <v>0</v>
      </c>
      <c r="E89" s="40">
        <f>SUM(E85:E88)</f>
        <v>0</v>
      </c>
      <c r="F89" s="5"/>
    </row>
    <row r="90" spans="1:6" s="13" customFormat="1" ht="16.5" customHeight="1" x14ac:dyDescent="0.45">
      <c r="A90" s="26" t="s">
        <v>26</v>
      </c>
      <c r="B90" s="34"/>
      <c r="C90" s="35"/>
      <c r="D90" s="35"/>
      <c r="E90" s="41">
        <f>D90-C90</f>
        <v>0</v>
      </c>
      <c r="F90" s="5"/>
    </row>
    <row r="91" spans="1:6" s="13" customFormat="1" ht="16.5" customHeight="1" x14ac:dyDescent="0.45">
      <c r="A91" s="26" t="s">
        <v>27</v>
      </c>
      <c r="B91" s="34"/>
      <c r="C91" s="35"/>
      <c r="D91" s="35"/>
      <c r="E91" s="41">
        <f>D91-C91</f>
        <v>0</v>
      </c>
      <c r="F91" s="5"/>
    </row>
    <row r="92" spans="1:6" s="13" customFormat="1" ht="16.5" customHeight="1" x14ac:dyDescent="0.45">
      <c r="A92" s="26" t="s">
        <v>28</v>
      </c>
      <c r="B92" s="34"/>
      <c r="C92" s="35"/>
      <c r="D92" s="35"/>
      <c r="E92" s="41">
        <f>D92-C92</f>
        <v>0</v>
      </c>
      <c r="F92" s="5"/>
    </row>
    <row r="93" spans="1:6" s="13" customFormat="1" ht="16.5" customHeight="1" x14ac:dyDescent="0.45">
      <c r="A93" s="42" t="s">
        <v>29</v>
      </c>
      <c r="B93" s="34">
        <f>SUM(B90:B92)</f>
        <v>0</v>
      </c>
      <c r="C93" s="35">
        <f>SUM(C90:C92)</f>
        <v>0</v>
      </c>
      <c r="D93" s="35">
        <f>SUM(D90:D92)</f>
        <v>0</v>
      </c>
      <c r="E93" s="40">
        <f>SUM(E90:E92)</f>
        <v>0</v>
      </c>
      <c r="F93" s="5"/>
    </row>
    <row r="94" spans="1:6" s="13" customFormat="1" ht="16.5" customHeight="1" x14ac:dyDescent="0.45">
      <c r="A94" s="45" t="s">
        <v>30</v>
      </c>
      <c r="B94" s="34"/>
      <c r="C94" s="35"/>
      <c r="D94" s="35"/>
      <c r="E94" s="41">
        <f>D94-C94</f>
        <v>0</v>
      </c>
      <c r="F94" s="5"/>
    </row>
    <row r="95" spans="1:6" s="13" customFormat="1" ht="16.5" customHeight="1" x14ac:dyDescent="0.45">
      <c r="A95" s="46" t="s">
        <v>31</v>
      </c>
      <c r="B95" s="47">
        <f>+B80+B84+B89+B93</f>
        <v>526112.92999999993</v>
      </c>
      <c r="C95" s="48">
        <f>+C80+C84+C89+C93</f>
        <v>613372</v>
      </c>
      <c r="D95" s="48">
        <f>+D80+D84+D89+D93</f>
        <v>615138</v>
      </c>
      <c r="E95" s="49">
        <f>+E80+E84+E89+E93</f>
        <v>1766</v>
      </c>
      <c r="F95" s="5"/>
    </row>
    <row r="96" spans="1:6" s="13" customFormat="1" ht="16.5" customHeight="1" x14ac:dyDescent="0.45">
      <c r="A96" s="43"/>
      <c r="B96" s="59"/>
      <c r="C96" s="60"/>
      <c r="D96" s="60"/>
      <c r="E96" s="58"/>
      <c r="F96" s="5"/>
    </row>
    <row r="97" spans="1:6" s="13" customFormat="1" ht="16.5" customHeight="1" x14ac:dyDescent="0.45">
      <c r="A97" s="26" t="s">
        <v>35</v>
      </c>
      <c r="B97" s="27"/>
      <c r="C97" s="53"/>
      <c r="D97" s="53"/>
      <c r="E97" s="29"/>
      <c r="F97" s="5"/>
    </row>
    <row r="98" spans="1:6" s="13" customFormat="1" ht="16.5" customHeight="1" x14ac:dyDescent="0.45">
      <c r="A98" s="30"/>
      <c r="B98" s="31"/>
      <c r="C98" s="54"/>
      <c r="D98" s="54"/>
      <c r="E98" s="33"/>
      <c r="F98" s="5"/>
    </row>
    <row r="99" spans="1:6" s="13" customFormat="1" ht="16.5" customHeight="1" x14ac:dyDescent="0.45">
      <c r="A99" s="26" t="s">
        <v>13</v>
      </c>
      <c r="B99" s="34">
        <v>756124.94</v>
      </c>
      <c r="C99" s="35">
        <v>802246</v>
      </c>
      <c r="D99" s="35">
        <v>802246</v>
      </c>
      <c r="E99" s="36">
        <f t="shared" ref="E99:E105" si="2">D99-C99</f>
        <v>0</v>
      </c>
      <c r="F99" s="5"/>
    </row>
    <row r="100" spans="1:6" s="13" customFormat="1" ht="16.5" customHeight="1" x14ac:dyDescent="0.45">
      <c r="A100" s="26" t="s">
        <v>14</v>
      </c>
      <c r="B100" s="34"/>
      <c r="C100" s="35">
        <v>6000</v>
      </c>
      <c r="D100" s="35">
        <v>6000</v>
      </c>
      <c r="E100" s="41">
        <f t="shared" si="2"/>
        <v>0</v>
      </c>
      <c r="F100" s="5"/>
    </row>
    <row r="101" spans="1:6" s="13" customFormat="1" ht="16.5" customHeight="1" x14ac:dyDescent="0.45">
      <c r="A101" s="26" t="s">
        <v>15</v>
      </c>
      <c r="B101" s="34">
        <v>247445.55</v>
      </c>
      <c r="C101" s="35">
        <v>288808</v>
      </c>
      <c r="D101" s="35">
        <v>288808</v>
      </c>
      <c r="E101" s="41">
        <f t="shared" si="2"/>
        <v>0</v>
      </c>
      <c r="F101" s="5">
        <f>+D99*36%</f>
        <v>288808.56</v>
      </c>
    </row>
    <row r="102" spans="1:6" s="13" customFormat="1" ht="16.5" customHeight="1" x14ac:dyDescent="0.45">
      <c r="A102" s="39" t="s">
        <v>16</v>
      </c>
      <c r="B102" s="34">
        <f>SUM(B99:B101)</f>
        <v>1003570.49</v>
      </c>
      <c r="C102" s="35">
        <f>SUM(C99:C101)</f>
        <v>1097054</v>
      </c>
      <c r="D102" s="35">
        <f>SUM(D99:D101)</f>
        <v>1097054</v>
      </c>
      <c r="E102" s="40">
        <f>SUM(E99:E101)</f>
        <v>0</v>
      </c>
      <c r="F102" s="5"/>
    </row>
    <row r="103" spans="1:6" s="13" customFormat="1" ht="16.5" customHeight="1" x14ac:dyDescent="0.45">
      <c r="A103" s="26" t="s">
        <v>17</v>
      </c>
      <c r="B103" s="34">
        <v>3526.19</v>
      </c>
      <c r="C103" s="35">
        <v>1000</v>
      </c>
      <c r="D103" s="35">
        <v>1000</v>
      </c>
      <c r="E103" s="41">
        <f t="shared" si="2"/>
        <v>0</v>
      </c>
      <c r="F103" s="5"/>
    </row>
    <row r="104" spans="1:6" s="13" customFormat="1" ht="16.5" customHeight="1" x14ac:dyDescent="0.45">
      <c r="A104" s="26" t="s">
        <v>18</v>
      </c>
      <c r="B104" s="34">
        <v>371.35</v>
      </c>
      <c r="C104" s="35">
        <v>807</v>
      </c>
      <c r="D104" s="35">
        <v>807</v>
      </c>
      <c r="E104" s="41">
        <f t="shared" si="2"/>
        <v>0</v>
      </c>
      <c r="F104" s="5"/>
    </row>
    <row r="105" spans="1:6" s="13" customFormat="1" ht="16.5" customHeight="1" x14ac:dyDescent="0.45">
      <c r="A105" s="26" t="s">
        <v>19</v>
      </c>
      <c r="B105" s="34">
        <v>3724.93</v>
      </c>
      <c r="C105" s="35">
        <v>2000</v>
      </c>
      <c r="D105" s="35">
        <v>2000</v>
      </c>
      <c r="E105" s="41">
        <f t="shared" si="2"/>
        <v>0</v>
      </c>
      <c r="F105" s="5"/>
    </row>
    <row r="106" spans="1:6" s="13" customFormat="1" ht="16.5" customHeight="1" x14ac:dyDescent="0.45">
      <c r="A106" s="42" t="s">
        <v>20</v>
      </c>
      <c r="B106" s="34">
        <f>SUM(B103:B105)</f>
        <v>7622.4699999999993</v>
      </c>
      <c r="C106" s="35">
        <f>SUM(C103:C105)</f>
        <v>3807</v>
      </c>
      <c r="D106" s="35">
        <f>SUM(D103:D105)</f>
        <v>3807</v>
      </c>
      <c r="E106" s="40">
        <f>SUM(E103:E105)</f>
        <v>0</v>
      </c>
      <c r="F106" s="5"/>
    </row>
    <row r="107" spans="1:6" s="13" customFormat="1" ht="16.5" customHeight="1" x14ac:dyDescent="0.45">
      <c r="A107" s="26" t="s">
        <v>21</v>
      </c>
      <c r="B107" s="34"/>
      <c r="C107" s="35"/>
      <c r="D107" s="35"/>
      <c r="E107" s="41">
        <f>D107-C107</f>
        <v>0</v>
      </c>
      <c r="F107" s="5"/>
    </row>
    <row r="108" spans="1:6" s="13" customFormat="1" ht="16.5" customHeight="1" x14ac:dyDescent="0.45">
      <c r="A108" s="26" t="s">
        <v>22</v>
      </c>
      <c r="B108" s="34"/>
      <c r="C108" s="35">
        <v>4116</v>
      </c>
      <c r="D108" s="35">
        <v>4116</v>
      </c>
      <c r="E108" s="41">
        <f>D108-C108</f>
        <v>0</v>
      </c>
      <c r="F108" s="5"/>
    </row>
    <row r="109" spans="1:6" s="13" customFormat="1" ht="16.5" customHeight="1" x14ac:dyDescent="0.45">
      <c r="A109" s="43" t="s">
        <v>23</v>
      </c>
      <c r="B109" s="34"/>
      <c r="C109" s="35"/>
      <c r="D109" s="35"/>
      <c r="E109" s="41"/>
      <c r="F109" s="5"/>
    </row>
    <row r="110" spans="1:6" s="13" customFormat="1" ht="16.5" customHeight="1" x14ac:dyDescent="0.45">
      <c r="A110" s="44" t="s">
        <v>24</v>
      </c>
      <c r="B110" s="34"/>
      <c r="C110" s="35"/>
      <c r="D110" s="35"/>
      <c r="E110" s="41">
        <f>D110-C110</f>
        <v>0</v>
      </c>
      <c r="F110" s="5"/>
    </row>
    <row r="111" spans="1:6" s="13" customFormat="1" ht="16.5" customHeight="1" x14ac:dyDescent="0.45">
      <c r="A111" s="42" t="s">
        <v>25</v>
      </c>
      <c r="B111" s="34">
        <f>SUM(B107:B110)</f>
        <v>0</v>
      </c>
      <c r="C111" s="35">
        <f>SUM(C107:C110)</f>
        <v>4116</v>
      </c>
      <c r="D111" s="35">
        <f>SUM(D107:D110)</f>
        <v>4116</v>
      </c>
      <c r="E111" s="40">
        <f>SUM(E107:E110)</f>
        <v>0</v>
      </c>
      <c r="F111" s="5"/>
    </row>
    <row r="112" spans="1:6" s="13" customFormat="1" ht="16.5" customHeight="1" x14ac:dyDescent="0.45">
      <c r="A112" s="26" t="s">
        <v>26</v>
      </c>
      <c r="B112" s="34"/>
      <c r="C112" s="35"/>
      <c r="D112" s="35"/>
      <c r="E112" s="41">
        <f>D112-C112</f>
        <v>0</v>
      </c>
      <c r="F112" s="5"/>
    </row>
    <row r="113" spans="1:6" s="13" customFormat="1" ht="16.5" customHeight="1" x14ac:dyDescent="0.45">
      <c r="A113" s="26" t="s">
        <v>27</v>
      </c>
      <c r="B113" s="34"/>
      <c r="C113" s="35"/>
      <c r="D113" s="35"/>
      <c r="E113" s="41">
        <f>D113-C113</f>
        <v>0</v>
      </c>
      <c r="F113" s="5"/>
    </row>
    <row r="114" spans="1:6" s="13" customFormat="1" ht="16.5" customHeight="1" x14ac:dyDescent="0.45">
      <c r="A114" s="26" t="s">
        <v>28</v>
      </c>
      <c r="B114" s="34"/>
      <c r="C114" s="35"/>
      <c r="D114" s="35"/>
      <c r="E114" s="41">
        <f>D114-C114</f>
        <v>0</v>
      </c>
      <c r="F114" s="5"/>
    </row>
    <row r="115" spans="1:6" s="13" customFormat="1" ht="16.5" customHeight="1" x14ac:dyDescent="0.45">
      <c r="A115" s="42" t="s">
        <v>29</v>
      </c>
      <c r="B115" s="34">
        <f>SUM(B112:B114)</f>
        <v>0</v>
      </c>
      <c r="C115" s="35">
        <f>SUM(C112:C114)</f>
        <v>0</v>
      </c>
      <c r="D115" s="35">
        <f>SUM(D112:D114)</f>
        <v>0</v>
      </c>
      <c r="E115" s="40">
        <f>SUM(E112:E114)</f>
        <v>0</v>
      </c>
      <c r="F115" s="61"/>
    </row>
    <row r="116" spans="1:6" s="13" customFormat="1" ht="16.5" customHeight="1" x14ac:dyDescent="0.45">
      <c r="A116" s="45" t="s">
        <v>30</v>
      </c>
      <c r="B116" s="34"/>
      <c r="C116" s="35"/>
      <c r="D116" s="35"/>
      <c r="E116" s="41">
        <f>D116-C116</f>
        <v>0</v>
      </c>
      <c r="F116" s="5"/>
    </row>
    <row r="117" spans="1:6" s="13" customFormat="1" ht="16.5" customHeight="1" x14ac:dyDescent="0.45">
      <c r="A117" s="46" t="s">
        <v>31</v>
      </c>
      <c r="B117" s="47">
        <f>+B102+B106+B111+B115</f>
        <v>1011192.96</v>
      </c>
      <c r="C117" s="48">
        <f>+C102+C106+C111+C115</f>
        <v>1104977</v>
      </c>
      <c r="D117" s="48">
        <f>+D102+D106+D111+D115</f>
        <v>1104977</v>
      </c>
      <c r="E117" s="49">
        <f>+E102+E106+E111+E115</f>
        <v>0</v>
      </c>
      <c r="F117" s="61"/>
    </row>
    <row r="118" spans="1:6" s="13" customFormat="1" ht="16.5" customHeight="1" x14ac:dyDescent="0.45">
      <c r="A118" s="43" t="s">
        <v>8</v>
      </c>
      <c r="B118" s="56"/>
      <c r="C118" s="57"/>
      <c r="D118" s="57"/>
      <c r="E118" s="62"/>
      <c r="F118" s="61"/>
    </row>
    <row r="119" spans="1:6" s="13" customFormat="1" ht="16.5" customHeight="1" x14ac:dyDescent="0.45">
      <c r="A119" s="26" t="s">
        <v>36</v>
      </c>
      <c r="B119" s="27"/>
      <c r="C119" s="53"/>
      <c r="D119" s="53"/>
      <c r="E119" s="29"/>
      <c r="F119" s="61"/>
    </row>
    <row r="120" spans="1:6" s="13" customFormat="1" ht="16.5" customHeight="1" x14ac:dyDescent="0.45">
      <c r="A120" s="30"/>
      <c r="B120" s="31"/>
      <c r="C120" s="54"/>
      <c r="D120" s="54"/>
      <c r="E120" s="33"/>
      <c r="F120" s="61"/>
    </row>
    <row r="121" spans="1:6" s="13" customFormat="1" ht="16.5" customHeight="1" x14ac:dyDescent="0.45">
      <c r="A121" s="26" t="s">
        <v>13</v>
      </c>
      <c r="B121" s="34">
        <v>661279.43000000005</v>
      </c>
      <c r="C121" s="35">
        <v>811210</v>
      </c>
      <c r="D121" s="35">
        <v>811210</v>
      </c>
      <c r="E121" s="36">
        <f>D121-C121</f>
        <v>0</v>
      </c>
      <c r="F121" s="61"/>
    </row>
    <row r="122" spans="1:6" s="13" customFormat="1" ht="16.5" customHeight="1" x14ac:dyDescent="0.45">
      <c r="A122" s="26" t="s">
        <v>14</v>
      </c>
      <c r="B122" s="34"/>
      <c r="C122" s="35"/>
      <c r="D122" s="35"/>
      <c r="E122" s="41">
        <f>D122-C122</f>
        <v>0</v>
      </c>
      <c r="F122" s="61"/>
    </row>
    <row r="123" spans="1:6" s="13" customFormat="1" ht="16.5" customHeight="1" x14ac:dyDescent="0.45">
      <c r="A123" s="26" t="s">
        <v>15</v>
      </c>
      <c r="B123" s="34">
        <v>258787.75</v>
      </c>
      <c r="C123" s="35">
        <v>292036</v>
      </c>
      <c r="D123" s="35">
        <v>292036</v>
      </c>
      <c r="E123" s="41">
        <f>D123-C123</f>
        <v>0</v>
      </c>
      <c r="F123" s="5">
        <f>+D121*36%</f>
        <v>292035.59999999998</v>
      </c>
    </row>
    <row r="124" spans="1:6" s="13" customFormat="1" ht="16.5" customHeight="1" x14ac:dyDescent="0.45">
      <c r="A124" s="39" t="s">
        <v>16</v>
      </c>
      <c r="B124" s="34">
        <f>SUM(B121:B123)</f>
        <v>920067.18</v>
      </c>
      <c r="C124" s="35">
        <f>SUM(C121:C123)</f>
        <v>1103246</v>
      </c>
      <c r="D124" s="35">
        <f>SUM(D121:D123)</f>
        <v>1103246</v>
      </c>
      <c r="E124" s="40">
        <f>SUM(E121:E123)</f>
        <v>0</v>
      </c>
      <c r="F124" s="61"/>
    </row>
    <row r="125" spans="1:6" s="13" customFormat="1" ht="16.5" customHeight="1" x14ac:dyDescent="0.45">
      <c r="A125" s="26" t="s">
        <v>17</v>
      </c>
      <c r="B125" s="34">
        <v>-39.68</v>
      </c>
      <c r="C125" s="35"/>
      <c r="D125" s="35"/>
      <c r="E125" s="41">
        <f>D125-C125</f>
        <v>0</v>
      </c>
      <c r="F125" s="61"/>
    </row>
    <row r="126" spans="1:6" s="13" customFormat="1" ht="16.5" customHeight="1" x14ac:dyDescent="0.45">
      <c r="A126" s="26" t="s">
        <v>18</v>
      </c>
      <c r="B126" s="34">
        <v>75</v>
      </c>
      <c r="C126" s="35"/>
      <c r="D126" s="35"/>
      <c r="E126" s="41">
        <f>D126-C126</f>
        <v>0</v>
      </c>
      <c r="F126" s="61"/>
    </row>
    <row r="127" spans="1:6" s="13" customFormat="1" ht="16.5" customHeight="1" x14ac:dyDescent="0.45">
      <c r="A127" s="26" t="s">
        <v>19</v>
      </c>
      <c r="B127" s="34"/>
      <c r="C127" s="35"/>
      <c r="D127" s="35"/>
      <c r="E127" s="41">
        <f>D127-C127</f>
        <v>0</v>
      </c>
      <c r="F127" s="61"/>
    </row>
    <row r="128" spans="1:6" s="13" customFormat="1" ht="16.5" customHeight="1" x14ac:dyDescent="0.45">
      <c r="A128" s="42" t="s">
        <v>20</v>
      </c>
      <c r="B128" s="34">
        <f>SUM(B125:B127)</f>
        <v>35.32</v>
      </c>
      <c r="C128" s="35">
        <f>SUM(C125:C127)</f>
        <v>0</v>
      </c>
      <c r="D128" s="35">
        <f>SUM(D125:D127)</f>
        <v>0</v>
      </c>
      <c r="E128" s="40">
        <f>SUM(E125:E127)</f>
        <v>0</v>
      </c>
      <c r="F128" s="61"/>
    </row>
    <row r="129" spans="1:6" s="13" customFormat="1" ht="16.5" customHeight="1" x14ac:dyDescent="0.45">
      <c r="A129" s="26" t="s">
        <v>21</v>
      </c>
      <c r="B129" s="34"/>
      <c r="C129" s="35"/>
      <c r="D129" s="35"/>
      <c r="E129" s="41">
        <f>D129-C129</f>
        <v>0</v>
      </c>
      <c r="F129" s="61"/>
    </row>
    <row r="130" spans="1:6" s="13" customFormat="1" ht="16.5" customHeight="1" x14ac:dyDescent="0.45">
      <c r="A130" s="26" t="s">
        <v>22</v>
      </c>
      <c r="B130" s="34"/>
      <c r="C130" s="35"/>
      <c r="D130" s="35"/>
      <c r="E130" s="41">
        <f>D130-C130</f>
        <v>0</v>
      </c>
      <c r="F130" s="61"/>
    </row>
    <row r="131" spans="1:6" s="13" customFormat="1" ht="16.5" customHeight="1" x14ac:dyDescent="0.45">
      <c r="A131" s="43" t="s">
        <v>23</v>
      </c>
      <c r="B131" s="34"/>
      <c r="C131" s="35"/>
      <c r="D131" s="35"/>
      <c r="E131" s="41"/>
      <c r="F131" s="61"/>
    </row>
    <row r="132" spans="1:6" s="13" customFormat="1" ht="16.5" customHeight="1" x14ac:dyDescent="0.45">
      <c r="A132" s="44" t="s">
        <v>24</v>
      </c>
      <c r="B132" s="34"/>
      <c r="C132" s="35"/>
      <c r="D132" s="35"/>
      <c r="E132" s="41">
        <f>D132-C132</f>
        <v>0</v>
      </c>
      <c r="F132" s="61"/>
    </row>
    <row r="133" spans="1:6" s="13" customFormat="1" ht="16.5" customHeight="1" x14ac:dyDescent="0.45">
      <c r="A133" s="42" t="s">
        <v>25</v>
      </c>
      <c r="B133" s="34">
        <f>SUM(B129:B132)</f>
        <v>0</v>
      </c>
      <c r="C133" s="35">
        <f>SUM(C129:C132)</f>
        <v>0</v>
      </c>
      <c r="D133" s="35">
        <f>SUM(D129:D132)</f>
        <v>0</v>
      </c>
      <c r="E133" s="40">
        <f>SUM(E129:E132)</f>
        <v>0</v>
      </c>
      <c r="F133" s="61"/>
    </row>
    <row r="134" spans="1:6" s="13" customFormat="1" ht="16.5" customHeight="1" x14ac:dyDescent="0.45">
      <c r="A134" s="26" t="s">
        <v>26</v>
      </c>
      <c r="B134" s="34"/>
      <c r="C134" s="35"/>
      <c r="D134" s="35"/>
      <c r="E134" s="41">
        <f>D134-C134</f>
        <v>0</v>
      </c>
      <c r="F134" s="61"/>
    </row>
    <row r="135" spans="1:6" s="13" customFormat="1" ht="16.5" customHeight="1" x14ac:dyDescent="0.45">
      <c r="A135" s="26" t="s">
        <v>27</v>
      </c>
      <c r="B135" s="34"/>
      <c r="C135" s="35"/>
      <c r="D135" s="35"/>
      <c r="E135" s="41">
        <f>D135-C135</f>
        <v>0</v>
      </c>
      <c r="F135" s="61"/>
    </row>
    <row r="136" spans="1:6" s="13" customFormat="1" ht="16.5" customHeight="1" x14ac:dyDescent="0.45">
      <c r="A136" s="26" t="s">
        <v>28</v>
      </c>
      <c r="B136" s="34"/>
      <c r="C136" s="35"/>
      <c r="D136" s="35"/>
      <c r="E136" s="41">
        <f>D136-C136</f>
        <v>0</v>
      </c>
      <c r="F136" s="61"/>
    </row>
    <row r="137" spans="1:6" s="13" customFormat="1" ht="16.5" customHeight="1" x14ac:dyDescent="0.45">
      <c r="A137" s="42" t="s">
        <v>29</v>
      </c>
      <c r="B137" s="34">
        <f>SUM(B134:B136)</f>
        <v>0</v>
      </c>
      <c r="C137" s="35">
        <f>SUM(C134:C136)</f>
        <v>0</v>
      </c>
      <c r="D137" s="35">
        <f>SUM(D134:D136)</f>
        <v>0</v>
      </c>
      <c r="E137" s="40">
        <f>SUM(E134:E136)</f>
        <v>0</v>
      </c>
      <c r="F137" s="61"/>
    </row>
    <row r="138" spans="1:6" s="13" customFormat="1" ht="16.5" customHeight="1" x14ac:dyDescent="0.45">
      <c r="A138" s="45" t="s">
        <v>30</v>
      </c>
      <c r="B138" s="34"/>
      <c r="C138" s="35"/>
      <c r="D138" s="35"/>
      <c r="E138" s="41">
        <f>D138-C138</f>
        <v>0</v>
      </c>
      <c r="F138" s="5"/>
    </row>
    <row r="139" spans="1:6" s="13" customFormat="1" ht="16.5" customHeight="1" x14ac:dyDescent="0.45">
      <c r="A139" s="46" t="s">
        <v>31</v>
      </c>
      <c r="B139" s="47">
        <f>+B124+B128+B133+B137</f>
        <v>920102.5</v>
      </c>
      <c r="C139" s="48">
        <f>+C124+C128+C133+C137</f>
        <v>1103246</v>
      </c>
      <c r="D139" s="48">
        <f>+D124+D128+D133+D137</f>
        <v>1103246</v>
      </c>
      <c r="E139" s="49">
        <f>+E124+E128+E133+E137</f>
        <v>0</v>
      </c>
      <c r="F139" s="61"/>
    </row>
    <row r="140" spans="1:6" s="13" customFormat="1" ht="16.5" customHeight="1" x14ac:dyDescent="0.45">
      <c r="A140" s="43"/>
      <c r="B140" s="50"/>
      <c r="C140" s="51"/>
      <c r="D140" s="51"/>
      <c r="E140" s="52"/>
      <c r="F140" s="61"/>
    </row>
    <row r="141" spans="1:6" s="13" customFormat="1" ht="16.5" customHeight="1" x14ac:dyDescent="0.45">
      <c r="A141" s="26" t="s">
        <v>37</v>
      </c>
      <c r="B141" s="27"/>
      <c r="C141" s="53"/>
      <c r="D141" s="53"/>
      <c r="E141" s="29"/>
      <c r="F141" s="5"/>
    </row>
    <row r="142" spans="1:6" s="13" customFormat="1" ht="16.5" customHeight="1" x14ac:dyDescent="0.45">
      <c r="A142" s="30"/>
      <c r="B142" s="31"/>
      <c r="C142" s="54"/>
      <c r="D142" s="54"/>
      <c r="E142" s="33"/>
      <c r="F142" s="5"/>
    </row>
    <row r="143" spans="1:6" s="13" customFormat="1" ht="16.5" customHeight="1" x14ac:dyDescent="0.45">
      <c r="A143" s="26" t="s">
        <v>13</v>
      </c>
      <c r="B143" s="34">
        <v>255707.22</v>
      </c>
      <c r="C143" s="35">
        <v>257878</v>
      </c>
      <c r="D143" s="35">
        <v>259349</v>
      </c>
      <c r="E143" s="36">
        <f>D143-C143</f>
        <v>1471</v>
      </c>
      <c r="F143" s="5"/>
    </row>
    <row r="144" spans="1:6" s="13" customFormat="1" ht="16.5" customHeight="1" x14ac:dyDescent="0.45">
      <c r="A144" s="26" t="s">
        <v>14</v>
      </c>
      <c r="B144" s="34"/>
      <c r="C144" s="35"/>
      <c r="D144" s="35"/>
      <c r="E144" s="41">
        <f>D144-C144</f>
        <v>0</v>
      </c>
      <c r="F144" s="5"/>
    </row>
    <row r="145" spans="1:6" s="13" customFormat="1" ht="16.5" customHeight="1" x14ac:dyDescent="0.45">
      <c r="A145" s="26" t="s">
        <v>15</v>
      </c>
      <c r="B145" s="34">
        <v>90709.54</v>
      </c>
      <c r="C145" s="35">
        <v>92836</v>
      </c>
      <c r="D145" s="35">
        <v>93366</v>
      </c>
      <c r="E145" s="41">
        <f>D145-C145</f>
        <v>530</v>
      </c>
      <c r="F145" s="5">
        <f>+D143*36%</f>
        <v>93365.64</v>
      </c>
    </row>
    <row r="146" spans="1:6" s="13" customFormat="1" ht="16.5" customHeight="1" x14ac:dyDescent="0.45">
      <c r="A146" s="39" t="s">
        <v>16</v>
      </c>
      <c r="B146" s="34">
        <f>SUM(B143:B145)</f>
        <v>346416.76</v>
      </c>
      <c r="C146" s="35">
        <f>SUM(C143:C145)</f>
        <v>350714</v>
      </c>
      <c r="D146" s="35">
        <f>SUM(D143:D145)</f>
        <v>352715</v>
      </c>
      <c r="E146" s="40">
        <f>SUM(E143:E145)</f>
        <v>2001</v>
      </c>
      <c r="F146" s="5"/>
    </row>
    <row r="147" spans="1:6" s="13" customFormat="1" ht="16.5" customHeight="1" x14ac:dyDescent="0.45">
      <c r="A147" s="26" t="s">
        <v>17</v>
      </c>
      <c r="B147" s="34"/>
      <c r="C147" s="35"/>
      <c r="D147" s="35"/>
      <c r="E147" s="41">
        <f>D147-C147</f>
        <v>0</v>
      </c>
      <c r="F147" s="5"/>
    </row>
    <row r="148" spans="1:6" s="13" customFormat="1" ht="16.5" customHeight="1" x14ac:dyDescent="0.45">
      <c r="A148" s="26" t="s">
        <v>18</v>
      </c>
      <c r="B148" s="34">
        <v>75</v>
      </c>
      <c r="C148" s="35"/>
      <c r="D148" s="35"/>
      <c r="E148" s="41">
        <f>D148-C148</f>
        <v>0</v>
      </c>
      <c r="F148" s="5"/>
    </row>
    <row r="149" spans="1:6" s="13" customFormat="1" ht="16.5" customHeight="1" x14ac:dyDescent="0.45">
      <c r="A149" s="26" t="s">
        <v>19</v>
      </c>
      <c r="B149" s="34"/>
      <c r="C149" s="35"/>
      <c r="D149" s="35"/>
      <c r="E149" s="41">
        <f>D149-C149</f>
        <v>0</v>
      </c>
      <c r="F149" s="5"/>
    </row>
    <row r="150" spans="1:6" s="13" customFormat="1" ht="16.5" customHeight="1" x14ac:dyDescent="0.45">
      <c r="A150" s="42" t="s">
        <v>20</v>
      </c>
      <c r="B150" s="34">
        <f>SUM(B147:B149)</f>
        <v>75</v>
      </c>
      <c r="C150" s="35">
        <f>SUM(C147:C149)</f>
        <v>0</v>
      </c>
      <c r="D150" s="35">
        <f>SUM(D147:D149)</f>
        <v>0</v>
      </c>
      <c r="E150" s="40">
        <f>SUM(E147:E149)</f>
        <v>0</v>
      </c>
      <c r="F150" s="5"/>
    </row>
    <row r="151" spans="1:6" s="13" customFormat="1" ht="16.5" customHeight="1" x14ac:dyDescent="0.45">
      <c r="A151" s="26" t="s">
        <v>21</v>
      </c>
      <c r="B151" s="34"/>
      <c r="C151" s="35"/>
      <c r="D151" s="35"/>
      <c r="E151" s="41">
        <f>D151-C151</f>
        <v>0</v>
      </c>
      <c r="F151" s="5"/>
    </row>
    <row r="152" spans="1:6" s="13" customFormat="1" ht="16.5" customHeight="1" x14ac:dyDescent="0.45">
      <c r="A152" s="26" t="s">
        <v>22</v>
      </c>
      <c r="B152" s="34"/>
      <c r="C152" s="35"/>
      <c r="D152" s="35"/>
      <c r="E152" s="41">
        <f>D152-C152</f>
        <v>0</v>
      </c>
      <c r="F152" s="5"/>
    </row>
    <row r="153" spans="1:6" s="13" customFormat="1" ht="16.5" customHeight="1" x14ac:dyDescent="0.45">
      <c r="A153" s="43" t="s">
        <v>23</v>
      </c>
      <c r="B153" s="34"/>
      <c r="C153" s="35"/>
      <c r="D153" s="35"/>
      <c r="E153" s="41"/>
      <c r="F153" s="5"/>
    </row>
    <row r="154" spans="1:6" s="13" customFormat="1" ht="16.5" customHeight="1" x14ac:dyDescent="0.45">
      <c r="A154" s="44" t="s">
        <v>24</v>
      </c>
      <c r="B154" s="34"/>
      <c r="C154" s="35"/>
      <c r="D154" s="35"/>
      <c r="E154" s="41">
        <f>D154-C154</f>
        <v>0</v>
      </c>
      <c r="F154" s="5"/>
    </row>
    <row r="155" spans="1:6" s="13" customFormat="1" ht="16.5" customHeight="1" x14ac:dyDescent="0.45">
      <c r="A155" s="42" t="s">
        <v>25</v>
      </c>
      <c r="B155" s="34">
        <f>SUM(B151:B154)</f>
        <v>0</v>
      </c>
      <c r="C155" s="35">
        <f>SUM(C151:C154)</f>
        <v>0</v>
      </c>
      <c r="D155" s="35">
        <f>SUM(D151:D154)</f>
        <v>0</v>
      </c>
      <c r="E155" s="40">
        <f>SUM(E151:E154)</f>
        <v>0</v>
      </c>
      <c r="F155" s="5"/>
    </row>
    <row r="156" spans="1:6" s="13" customFormat="1" ht="16.5" customHeight="1" x14ac:dyDescent="0.45">
      <c r="A156" s="26" t="s">
        <v>26</v>
      </c>
      <c r="B156" s="34"/>
      <c r="C156" s="35"/>
      <c r="D156" s="35"/>
      <c r="E156" s="41">
        <f>D156-C156</f>
        <v>0</v>
      </c>
      <c r="F156" s="5"/>
    </row>
    <row r="157" spans="1:6" s="13" customFormat="1" ht="16.5" customHeight="1" x14ac:dyDescent="0.45">
      <c r="A157" s="26" t="s">
        <v>27</v>
      </c>
      <c r="B157" s="34"/>
      <c r="C157" s="35"/>
      <c r="D157" s="35"/>
      <c r="E157" s="41">
        <f>D157-C157</f>
        <v>0</v>
      </c>
      <c r="F157" s="5"/>
    </row>
    <row r="158" spans="1:6" s="13" customFormat="1" ht="16.5" customHeight="1" x14ac:dyDescent="0.45">
      <c r="A158" s="26" t="s">
        <v>28</v>
      </c>
      <c r="B158" s="34"/>
      <c r="C158" s="35"/>
      <c r="D158" s="35"/>
      <c r="E158" s="41">
        <f>D158-C158</f>
        <v>0</v>
      </c>
      <c r="F158" s="5"/>
    </row>
    <row r="159" spans="1:6" s="13" customFormat="1" ht="16.5" customHeight="1" x14ac:dyDescent="0.45">
      <c r="A159" s="42" t="s">
        <v>29</v>
      </c>
      <c r="B159" s="34">
        <f>SUM(B156:B158)</f>
        <v>0</v>
      </c>
      <c r="C159" s="35">
        <f>SUM(C156:C158)</f>
        <v>0</v>
      </c>
      <c r="D159" s="35">
        <f>SUM(D156:D158)</f>
        <v>0</v>
      </c>
      <c r="E159" s="40">
        <f>SUM(E156:E158)</f>
        <v>0</v>
      </c>
      <c r="F159" s="5"/>
    </row>
    <row r="160" spans="1:6" s="13" customFormat="1" ht="16.5" customHeight="1" x14ac:dyDescent="0.45">
      <c r="A160" s="45" t="s">
        <v>30</v>
      </c>
      <c r="B160" s="34"/>
      <c r="C160" s="35"/>
      <c r="D160" s="35"/>
      <c r="E160" s="41">
        <f>D160-C160</f>
        <v>0</v>
      </c>
      <c r="F160" s="5"/>
    </row>
    <row r="161" spans="1:6" s="13" customFormat="1" ht="16.5" customHeight="1" x14ac:dyDescent="0.45">
      <c r="A161" s="46" t="s">
        <v>31</v>
      </c>
      <c r="B161" s="47">
        <f>+B146+B150+B155+B159</f>
        <v>346491.76</v>
      </c>
      <c r="C161" s="48">
        <f>+C146+C150+C155+C159</f>
        <v>350714</v>
      </c>
      <c r="D161" s="48">
        <f>+D146+D150+D155+D159</f>
        <v>352715</v>
      </c>
      <c r="E161" s="49">
        <f>+E146+E150+E155+E159</f>
        <v>2001</v>
      </c>
      <c r="F161" s="5"/>
    </row>
    <row r="162" spans="1:6" s="13" customFormat="1" ht="16.5" customHeight="1" x14ac:dyDescent="0.45">
      <c r="A162" s="43" t="s">
        <v>8</v>
      </c>
      <c r="B162" s="56"/>
      <c r="C162" s="57"/>
      <c r="D162" s="57"/>
      <c r="E162" s="62"/>
      <c r="F162" s="5"/>
    </row>
    <row r="163" spans="1:6" s="13" customFormat="1" ht="16.5" customHeight="1" x14ac:dyDescent="0.45">
      <c r="A163" s="26" t="s">
        <v>38</v>
      </c>
      <c r="B163" s="27"/>
      <c r="C163" s="53"/>
      <c r="D163" s="53"/>
      <c r="E163" s="29"/>
      <c r="F163" s="5"/>
    </row>
    <row r="164" spans="1:6" s="13" customFormat="1" ht="16.5" customHeight="1" x14ac:dyDescent="0.45">
      <c r="A164" s="30"/>
      <c r="B164" s="31"/>
      <c r="C164" s="54"/>
      <c r="D164" s="54"/>
      <c r="E164" s="33"/>
      <c r="F164" s="5"/>
    </row>
    <row r="165" spans="1:6" s="13" customFormat="1" ht="16.5" customHeight="1" x14ac:dyDescent="0.45">
      <c r="A165" s="26" t="s">
        <v>13</v>
      </c>
      <c r="B165" s="34">
        <v>397427.99</v>
      </c>
      <c r="C165" s="35">
        <v>435211</v>
      </c>
      <c r="D165" s="35">
        <v>435211</v>
      </c>
      <c r="E165" s="36">
        <f t="shared" ref="E165:E171" si="3">D165-C165</f>
        <v>0</v>
      </c>
      <c r="F165" s="5"/>
    </row>
    <row r="166" spans="1:6" s="13" customFormat="1" ht="16.5" customHeight="1" x14ac:dyDescent="0.45">
      <c r="A166" s="26" t="s">
        <v>14</v>
      </c>
      <c r="B166" s="34"/>
      <c r="C166" s="35"/>
      <c r="D166" s="35"/>
      <c r="E166" s="41">
        <f t="shared" si="3"/>
        <v>0</v>
      </c>
      <c r="F166" s="5"/>
    </row>
    <row r="167" spans="1:6" s="13" customFormat="1" ht="16.5" customHeight="1" x14ac:dyDescent="0.45">
      <c r="A167" s="26" t="s">
        <v>15</v>
      </c>
      <c r="B167" s="34">
        <v>135397.14000000001</v>
      </c>
      <c r="C167" s="35">
        <v>156676</v>
      </c>
      <c r="D167" s="35">
        <v>156676</v>
      </c>
      <c r="E167" s="41">
        <f t="shared" si="3"/>
        <v>0</v>
      </c>
      <c r="F167" s="5">
        <f>+D165*36%</f>
        <v>156675.96</v>
      </c>
    </row>
    <row r="168" spans="1:6" s="13" customFormat="1" ht="16.5" customHeight="1" x14ac:dyDescent="0.45">
      <c r="A168" s="39" t="s">
        <v>16</v>
      </c>
      <c r="B168" s="34">
        <f>SUM(B165:B167)</f>
        <v>532825.13</v>
      </c>
      <c r="C168" s="35">
        <f>SUM(C165:C167)</f>
        <v>591887</v>
      </c>
      <c r="D168" s="35">
        <f>SUM(D165:D167)</f>
        <v>591887</v>
      </c>
      <c r="E168" s="40">
        <f>SUM(E165:E167)</f>
        <v>0</v>
      </c>
      <c r="F168" s="5"/>
    </row>
    <row r="169" spans="1:6" s="13" customFormat="1" ht="16.5" customHeight="1" x14ac:dyDescent="0.45">
      <c r="A169" s="26" t="s">
        <v>17</v>
      </c>
      <c r="B169" s="34"/>
      <c r="C169" s="35"/>
      <c r="D169" s="35"/>
      <c r="E169" s="41">
        <f t="shared" si="3"/>
        <v>0</v>
      </c>
      <c r="F169" s="5"/>
    </row>
    <row r="170" spans="1:6" s="13" customFormat="1" ht="16.5" customHeight="1" x14ac:dyDescent="0.45">
      <c r="A170" s="26" t="s">
        <v>18</v>
      </c>
      <c r="B170" s="34">
        <v>75</v>
      </c>
      <c r="C170" s="35"/>
      <c r="D170" s="35"/>
      <c r="E170" s="41">
        <f t="shared" si="3"/>
        <v>0</v>
      </c>
      <c r="F170" s="50"/>
    </row>
    <row r="171" spans="1:6" s="13" customFormat="1" ht="16.5" customHeight="1" x14ac:dyDescent="0.45">
      <c r="A171" s="26" t="s">
        <v>19</v>
      </c>
      <c r="B171" s="34"/>
      <c r="C171" s="35"/>
      <c r="D171" s="35"/>
      <c r="E171" s="41">
        <f t="shared" si="3"/>
        <v>0</v>
      </c>
      <c r="F171" s="5"/>
    </row>
    <row r="172" spans="1:6" s="13" customFormat="1" ht="16.5" customHeight="1" x14ac:dyDescent="0.45">
      <c r="A172" s="42" t="s">
        <v>20</v>
      </c>
      <c r="B172" s="34">
        <f>SUM(B169:B171)</f>
        <v>75</v>
      </c>
      <c r="C172" s="35">
        <f>SUM(C169:C171)</f>
        <v>0</v>
      </c>
      <c r="D172" s="35">
        <f>SUM(D169:D171)</f>
        <v>0</v>
      </c>
      <c r="E172" s="40">
        <f>SUM(E169:E171)</f>
        <v>0</v>
      </c>
      <c r="F172" s="5"/>
    </row>
    <row r="173" spans="1:6" s="13" customFormat="1" ht="16.5" customHeight="1" x14ac:dyDescent="0.45">
      <c r="A173" s="26" t="s">
        <v>21</v>
      </c>
      <c r="B173" s="34"/>
      <c r="C173" s="35"/>
      <c r="D173" s="35"/>
      <c r="E173" s="41">
        <f>D173-C173</f>
        <v>0</v>
      </c>
      <c r="F173" s="5"/>
    </row>
    <row r="174" spans="1:6" s="13" customFormat="1" ht="16.5" customHeight="1" x14ac:dyDescent="0.45">
      <c r="A174" s="26" t="s">
        <v>22</v>
      </c>
      <c r="B174" s="34"/>
      <c r="C174" s="35"/>
      <c r="D174" s="35"/>
      <c r="E174" s="41">
        <f>D174-C174</f>
        <v>0</v>
      </c>
      <c r="F174" s="5"/>
    </row>
    <row r="175" spans="1:6" s="13" customFormat="1" ht="16.5" customHeight="1" x14ac:dyDescent="0.45">
      <c r="A175" s="43" t="s">
        <v>23</v>
      </c>
      <c r="B175" s="34"/>
      <c r="C175" s="35"/>
      <c r="D175" s="35"/>
      <c r="E175" s="41"/>
      <c r="F175" s="5"/>
    </row>
    <row r="176" spans="1:6" s="13" customFormat="1" ht="16.5" customHeight="1" x14ac:dyDescent="0.45">
      <c r="A176" s="44" t="s">
        <v>24</v>
      </c>
      <c r="B176" s="34"/>
      <c r="C176" s="35"/>
      <c r="D176" s="35"/>
      <c r="E176" s="41">
        <f>D176-C176</f>
        <v>0</v>
      </c>
      <c r="F176" s="5"/>
    </row>
    <row r="177" spans="1:6" s="13" customFormat="1" ht="16.5" customHeight="1" x14ac:dyDescent="0.45">
      <c r="A177" s="42" t="s">
        <v>25</v>
      </c>
      <c r="B177" s="34">
        <f>SUM(B173:B176)</f>
        <v>0</v>
      </c>
      <c r="C177" s="35">
        <f>SUM(C173:C176)</f>
        <v>0</v>
      </c>
      <c r="D177" s="35">
        <f>SUM(D173:D176)</f>
        <v>0</v>
      </c>
      <c r="E177" s="40">
        <f>SUM(E173:E176)</f>
        <v>0</v>
      </c>
      <c r="F177" s="5"/>
    </row>
    <row r="178" spans="1:6" s="13" customFormat="1" ht="16.5" customHeight="1" x14ac:dyDescent="0.45">
      <c r="A178" s="26" t="s">
        <v>26</v>
      </c>
      <c r="B178" s="34"/>
      <c r="C178" s="35"/>
      <c r="D178" s="35"/>
      <c r="E178" s="41">
        <f>D178-C178</f>
        <v>0</v>
      </c>
      <c r="F178" s="5"/>
    </row>
    <row r="179" spans="1:6" s="13" customFormat="1" ht="16.5" customHeight="1" x14ac:dyDescent="0.45">
      <c r="A179" s="26" t="s">
        <v>27</v>
      </c>
      <c r="B179" s="34"/>
      <c r="C179" s="35"/>
      <c r="D179" s="35"/>
      <c r="E179" s="41">
        <f>D179-C179</f>
        <v>0</v>
      </c>
      <c r="F179" s="5"/>
    </row>
    <row r="180" spans="1:6" s="13" customFormat="1" ht="16.5" customHeight="1" x14ac:dyDescent="0.45">
      <c r="A180" s="26" t="s">
        <v>28</v>
      </c>
      <c r="B180" s="34"/>
      <c r="C180" s="35"/>
      <c r="D180" s="35"/>
      <c r="E180" s="41">
        <f>D180-C180</f>
        <v>0</v>
      </c>
      <c r="F180" s="5"/>
    </row>
    <row r="181" spans="1:6" s="13" customFormat="1" ht="16.5" customHeight="1" x14ac:dyDescent="0.45">
      <c r="A181" s="42" t="s">
        <v>29</v>
      </c>
      <c r="B181" s="34">
        <f>SUM(B178:B180)</f>
        <v>0</v>
      </c>
      <c r="C181" s="35">
        <f>SUM(C178:C180)</f>
        <v>0</v>
      </c>
      <c r="D181" s="35">
        <f>SUM(D178:D180)</f>
        <v>0</v>
      </c>
      <c r="E181" s="40">
        <f>SUM(E178:E180)</f>
        <v>0</v>
      </c>
      <c r="F181" s="5"/>
    </row>
    <row r="182" spans="1:6" s="13" customFormat="1" ht="16.5" customHeight="1" x14ac:dyDescent="0.45">
      <c r="A182" s="45" t="s">
        <v>30</v>
      </c>
      <c r="B182" s="34"/>
      <c r="C182" s="35"/>
      <c r="D182" s="35"/>
      <c r="E182" s="41">
        <f>D182-C182</f>
        <v>0</v>
      </c>
      <c r="F182" s="5"/>
    </row>
    <row r="183" spans="1:6" s="13" customFormat="1" ht="16.5" customHeight="1" x14ac:dyDescent="0.45">
      <c r="A183" s="46" t="s">
        <v>31</v>
      </c>
      <c r="B183" s="47">
        <f>+B168+B172+B177+B181</f>
        <v>532900.13</v>
      </c>
      <c r="C183" s="48">
        <f>+C168+C172+C177+C181</f>
        <v>591887</v>
      </c>
      <c r="D183" s="48">
        <f>+D168+D172+D177+D181</f>
        <v>591887</v>
      </c>
      <c r="E183" s="49">
        <f>+E168+E172+E177+E181</f>
        <v>0</v>
      </c>
      <c r="F183" s="5"/>
    </row>
    <row r="184" spans="1:6" s="13" customFormat="1" ht="16.5" customHeight="1" x14ac:dyDescent="0.45">
      <c r="A184" s="43"/>
      <c r="B184" s="59"/>
      <c r="C184" s="60"/>
      <c r="D184" s="60"/>
      <c r="E184" s="58"/>
      <c r="F184" s="5"/>
    </row>
    <row r="185" spans="1:6" s="13" customFormat="1" ht="16.5" customHeight="1" x14ac:dyDescent="0.45">
      <c r="A185" s="26" t="s">
        <v>39</v>
      </c>
      <c r="B185" s="63"/>
      <c r="C185" s="64"/>
      <c r="D185" s="64"/>
      <c r="E185" s="65"/>
      <c r="F185" s="5"/>
    </row>
    <row r="186" spans="1:6" s="13" customFormat="1" ht="16.5" customHeight="1" x14ac:dyDescent="0.45">
      <c r="A186" s="30"/>
      <c r="B186" s="31"/>
      <c r="C186" s="54"/>
      <c r="D186" s="54"/>
      <c r="E186" s="33"/>
      <c r="F186" s="5"/>
    </row>
    <row r="187" spans="1:6" s="13" customFormat="1" ht="16.5" customHeight="1" x14ac:dyDescent="0.45">
      <c r="A187" s="26" t="s">
        <v>13</v>
      </c>
      <c r="B187" s="34"/>
      <c r="C187" s="35"/>
      <c r="D187" s="35"/>
      <c r="E187" s="36">
        <f t="shared" ref="E187:E193" si="4">D187-C187</f>
        <v>0</v>
      </c>
      <c r="F187" s="5"/>
    </row>
    <row r="188" spans="1:6" s="13" customFormat="1" ht="16.5" customHeight="1" x14ac:dyDescent="0.45">
      <c r="A188" s="26" t="s">
        <v>14</v>
      </c>
      <c r="B188" s="34"/>
      <c r="C188" s="35"/>
      <c r="D188" s="35"/>
      <c r="E188" s="41">
        <f t="shared" si="4"/>
        <v>0</v>
      </c>
      <c r="F188" s="5"/>
    </row>
    <row r="189" spans="1:6" s="13" customFormat="1" ht="16.5" customHeight="1" x14ac:dyDescent="0.45">
      <c r="A189" s="26" t="s">
        <v>15</v>
      </c>
      <c r="B189" s="34"/>
      <c r="C189" s="35"/>
      <c r="D189" s="35"/>
      <c r="E189" s="41">
        <f t="shared" si="4"/>
        <v>0</v>
      </c>
      <c r="F189" s="5">
        <f>+D187*36%</f>
        <v>0</v>
      </c>
    </row>
    <row r="190" spans="1:6" s="13" customFormat="1" ht="16.5" customHeight="1" x14ac:dyDescent="0.45">
      <c r="A190" s="39" t="s">
        <v>16</v>
      </c>
      <c r="B190" s="34">
        <f>SUM(B187:B189)</f>
        <v>0</v>
      </c>
      <c r="C190" s="35">
        <f>SUM(C187:C189)</f>
        <v>0</v>
      </c>
      <c r="D190" s="35">
        <f>SUM(D187:D189)</f>
        <v>0</v>
      </c>
      <c r="E190" s="40">
        <f>SUM(E187:E189)</f>
        <v>0</v>
      </c>
      <c r="F190" s="5"/>
    </row>
    <row r="191" spans="1:6" s="13" customFormat="1" ht="16.5" customHeight="1" x14ac:dyDescent="0.45">
      <c r="A191" s="26" t="s">
        <v>17</v>
      </c>
      <c r="B191" s="34"/>
      <c r="C191" s="35"/>
      <c r="D191" s="35"/>
      <c r="E191" s="41">
        <f t="shared" si="4"/>
        <v>0</v>
      </c>
      <c r="F191" s="5"/>
    </row>
    <row r="192" spans="1:6" s="13" customFormat="1" ht="16.5" customHeight="1" x14ac:dyDescent="0.45">
      <c r="A192" s="26" t="s">
        <v>18</v>
      </c>
      <c r="B192" s="34"/>
      <c r="C192" s="35"/>
      <c r="D192" s="35"/>
      <c r="E192" s="41">
        <f t="shared" si="4"/>
        <v>0</v>
      </c>
      <c r="F192" s="5"/>
    </row>
    <row r="193" spans="1:6" s="13" customFormat="1" ht="16.5" customHeight="1" x14ac:dyDescent="0.45">
      <c r="A193" s="26" t="s">
        <v>19</v>
      </c>
      <c r="B193" s="34"/>
      <c r="C193" s="35"/>
      <c r="D193" s="35"/>
      <c r="E193" s="41">
        <f t="shared" si="4"/>
        <v>0</v>
      </c>
      <c r="F193" s="5"/>
    </row>
    <row r="194" spans="1:6" s="13" customFormat="1" ht="16.5" customHeight="1" x14ac:dyDescent="0.45">
      <c r="A194" s="42" t="s">
        <v>20</v>
      </c>
      <c r="B194" s="34">
        <f>SUM(B191:B193)</f>
        <v>0</v>
      </c>
      <c r="C194" s="35">
        <f>SUM(C191:C193)</f>
        <v>0</v>
      </c>
      <c r="D194" s="35">
        <f>SUM(D191:D193)</f>
        <v>0</v>
      </c>
      <c r="E194" s="40">
        <f>SUM(E191:E193)</f>
        <v>0</v>
      </c>
      <c r="F194" s="5"/>
    </row>
    <row r="195" spans="1:6" s="13" customFormat="1" ht="16.5" customHeight="1" x14ac:dyDescent="0.45">
      <c r="A195" s="26" t="s">
        <v>21</v>
      </c>
      <c r="B195" s="34"/>
      <c r="C195" s="35"/>
      <c r="D195" s="35"/>
      <c r="E195" s="41">
        <f>D195-C195</f>
        <v>0</v>
      </c>
      <c r="F195" s="5"/>
    </row>
    <row r="196" spans="1:6" s="13" customFormat="1" ht="16.5" customHeight="1" x14ac:dyDescent="0.45">
      <c r="A196" s="26" t="s">
        <v>22</v>
      </c>
      <c r="B196" s="34"/>
      <c r="C196" s="35"/>
      <c r="D196" s="35"/>
      <c r="E196" s="41">
        <f>D196-C196</f>
        <v>0</v>
      </c>
      <c r="F196" s="5"/>
    </row>
    <row r="197" spans="1:6" s="13" customFormat="1" ht="16.5" customHeight="1" x14ac:dyDescent="0.45">
      <c r="A197" s="43" t="s">
        <v>23</v>
      </c>
      <c r="B197" s="34"/>
      <c r="C197" s="35"/>
      <c r="D197" s="35"/>
      <c r="E197" s="41"/>
      <c r="F197" s="5"/>
    </row>
    <row r="198" spans="1:6" s="13" customFormat="1" ht="16.5" customHeight="1" x14ac:dyDescent="0.45">
      <c r="A198" s="44" t="s">
        <v>24</v>
      </c>
      <c r="B198" s="34"/>
      <c r="C198" s="35"/>
      <c r="D198" s="35"/>
      <c r="E198" s="41">
        <f>D198-C198</f>
        <v>0</v>
      </c>
      <c r="F198" s="5"/>
    </row>
    <row r="199" spans="1:6" s="13" customFormat="1" ht="16.5" customHeight="1" x14ac:dyDescent="0.45">
      <c r="A199" s="42" t="s">
        <v>25</v>
      </c>
      <c r="B199" s="34">
        <f>SUM(B195:B198)</f>
        <v>0</v>
      </c>
      <c r="C199" s="35">
        <f>SUM(C195:C198)</f>
        <v>0</v>
      </c>
      <c r="D199" s="35">
        <f>SUM(D195:D198)</f>
        <v>0</v>
      </c>
      <c r="E199" s="40">
        <f>SUM(E195:E198)</f>
        <v>0</v>
      </c>
      <c r="F199" s="5"/>
    </row>
    <row r="200" spans="1:6" s="13" customFormat="1" ht="16.5" customHeight="1" x14ac:dyDescent="0.45">
      <c r="A200" s="26" t="s">
        <v>26</v>
      </c>
      <c r="B200" s="34"/>
      <c r="C200" s="35"/>
      <c r="D200" s="35"/>
      <c r="E200" s="41">
        <f>D200-C200</f>
        <v>0</v>
      </c>
      <c r="F200" s="5"/>
    </row>
    <row r="201" spans="1:6" s="13" customFormat="1" ht="16.5" customHeight="1" x14ac:dyDescent="0.45">
      <c r="A201" s="26" t="s">
        <v>27</v>
      </c>
      <c r="B201" s="34"/>
      <c r="C201" s="35"/>
      <c r="D201" s="35"/>
      <c r="E201" s="41">
        <f>D201-C201</f>
        <v>0</v>
      </c>
      <c r="F201" s="5"/>
    </row>
    <row r="202" spans="1:6" s="13" customFormat="1" ht="16.5" customHeight="1" x14ac:dyDescent="0.45">
      <c r="A202" s="26" t="s">
        <v>28</v>
      </c>
      <c r="B202" s="34"/>
      <c r="C202" s="35"/>
      <c r="D202" s="35"/>
      <c r="E202" s="41">
        <f>D202-C202</f>
        <v>0</v>
      </c>
      <c r="F202" s="5"/>
    </row>
    <row r="203" spans="1:6" s="13" customFormat="1" ht="16.5" customHeight="1" x14ac:dyDescent="0.45">
      <c r="A203" s="42" t="s">
        <v>29</v>
      </c>
      <c r="B203" s="34">
        <f>SUM(B200:B202)</f>
        <v>0</v>
      </c>
      <c r="C203" s="35">
        <f>SUM(C200:C202)</f>
        <v>0</v>
      </c>
      <c r="D203" s="35">
        <f>SUM(D200:D202)</f>
        <v>0</v>
      </c>
      <c r="E203" s="40">
        <f>SUM(E200:E202)</f>
        <v>0</v>
      </c>
      <c r="F203" s="5"/>
    </row>
    <row r="204" spans="1:6" s="13" customFormat="1" ht="16.5" customHeight="1" x14ac:dyDescent="0.45">
      <c r="A204" s="45" t="s">
        <v>30</v>
      </c>
      <c r="B204" s="34"/>
      <c r="C204" s="35"/>
      <c r="D204" s="35"/>
      <c r="E204" s="41">
        <f>D204-C204</f>
        <v>0</v>
      </c>
      <c r="F204" s="5"/>
    </row>
    <row r="205" spans="1:6" s="13" customFormat="1" ht="16.5" customHeight="1" x14ac:dyDescent="0.45">
      <c r="A205" s="46" t="s">
        <v>31</v>
      </c>
      <c r="B205" s="47">
        <f>+B190+B194+B199+B203</f>
        <v>0</v>
      </c>
      <c r="C205" s="48">
        <f>+C190+C194+C199+C203</f>
        <v>0</v>
      </c>
      <c r="D205" s="48">
        <f>+D190+D194+D199+D203</f>
        <v>0</v>
      </c>
      <c r="E205" s="49">
        <f>+E190+E194+E199+E203</f>
        <v>0</v>
      </c>
      <c r="F205" s="5"/>
    </row>
    <row r="206" spans="1:6" s="13" customFormat="1" ht="16.5" customHeight="1" x14ac:dyDescent="0.45">
      <c r="A206" s="43" t="s">
        <v>8</v>
      </c>
      <c r="B206" s="56"/>
      <c r="C206" s="57"/>
      <c r="D206" s="57"/>
      <c r="E206" s="62"/>
      <c r="F206" s="5"/>
    </row>
    <row r="207" spans="1:6" s="13" customFormat="1" ht="16.5" customHeight="1" x14ac:dyDescent="0.45">
      <c r="A207" s="26" t="s">
        <v>40</v>
      </c>
      <c r="B207" s="27"/>
      <c r="C207" s="53"/>
      <c r="D207" s="53"/>
      <c r="E207" s="29"/>
      <c r="F207" s="5"/>
    </row>
    <row r="208" spans="1:6" s="13" customFormat="1" ht="16.5" customHeight="1" x14ac:dyDescent="0.45">
      <c r="A208" s="30"/>
      <c r="B208" s="31"/>
      <c r="C208" s="54"/>
      <c r="D208" s="54"/>
      <c r="E208" s="33"/>
      <c r="F208" s="5"/>
    </row>
    <row r="209" spans="1:6" s="13" customFormat="1" ht="16.5" customHeight="1" x14ac:dyDescent="0.45">
      <c r="A209" s="26" t="s">
        <v>13</v>
      </c>
      <c r="B209" s="34">
        <v>839575.27</v>
      </c>
      <c r="C209" s="35">
        <v>1104343</v>
      </c>
      <c r="D209" s="35">
        <v>1098807</v>
      </c>
      <c r="E209" s="36">
        <f t="shared" ref="E209:E215" si="5">D209-C209</f>
        <v>-5536</v>
      </c>
      <c r="F209" s="5"/>
    </row>
    <row r="210" spans="1:6" s="13" customFormat="1" ht="16.5" customHeight="1" x14ac:dyDescent="0.45">
      <c r="A210" s="26" t="s">
        <v>14</v>
      </c>
      <c r="B210" s="34"/>
      <c r="C210" s="35"/>
      <c r="D210" s="35"/>
      <c r="E210" s="41">
        <f t="shared" si="5"/>
        <v>0</v>
      </c>
      <c r="F210" s="5"/>
    </row>
    <row r="211" spans="1:6" s="13" customFormat="1" ht="16.5" customHeight="1" x14ac:dyDescent="0.45">
      <c r="A211" s="26" t="s">
        <v>15</v>
      </c>
      <c r="B211" s="34">
        <v>306801.28999999998</v>
      </c>
      <c r="C211" s="35">
        <v>397564</v>
      </c>
      <c r="D211" s="35">
        <v>395571</v>
      </c>
      <c r="E211" s="41">
        <f t="shared" si="5"/>
        <v>-1993</v>
      </c>
      <c r="F211" s="5">
        <f>+D209*36%</f>
        <v>395570.51999999996</v>
      </c>
    </row>
    <row r="212" spans="1:6" s="13" customFormat="1" ht="16.5" customHeight="1" x14ac:dyDescent="0.45">
      <c r="A212" s="39" t="s">
        <v>16</v>
      </c>
      <c r="B212" s="34">
        <f>SUM(B209:B211)</f>
        <v>1146376.56</v>
      </c>
      <c r="C212" s="35">
        <f>SUM(C209:C211)</f>
        <v>1501907</v>
      </c>
      <c r="D212" s="35">
        <f>SUM(D209:D211)</f>
        <v>1494378</v>
      </c>
      <c r="E212" s="40">
        <f>SUM(E209:E211)</f>
        <v>-7529</v>
      </c>
      <c r="F212" s="5"/>
    </row>
    <row r="213" spans="1:6" s="13" customFormat="1" ht="16.5" customHeight="1" x14ac:dyDescent="0.45">
      <c r="A213" s="26" t="s">
        <v>17</v>
      </c>
      <c r="B213" s="34"/>
      <c r="C213" s="35"/>
      <c r="D213" s="35"/>
      <c r="E213" s="41">
        <f t="shared" si="5"/>
        <v>0</v>
      </c>
      <c r="F213" s="5"/>
    </row>
    <row r="214" spans="1:6" s="13" customFormat="1" ht="16.5" customHeight="1" x14ac:dyDescent="0.45">
      <c r="A214" s="26" t="s">
        <v>18</v>
      </c>
      <c r="B214" s="34">
        <v>75</v>
      </c>
      <c r="C214" s="35">
        <v>619</v>
      </c>
      <c r="D214" s="35">
        <v>619</v>
      </c>
      <c r="E214" s="41">
        <f t="shared" si="5"/>
        <v>0</v>
      </c>
      <c r="F214" s="5"/>
    </row>
    <row r="215" spans="1:6" s="13" customFormat="1" ht="16.5" customHeight="1" x14ac:dyDescent="0.45">
      <c r="A215" s="26" t="s">
        <v>19</v>
      </c>
      <c r="B215" s="34">
        <v>1048.6199999999999</v>
      </c>
      <c r="C215" s="35">
        <v>892</v>
      </c>
      <c r="D215" s="35">
        <v>892</v>
      </c>
      <c r="E215" s="41">
        <f t="shared" si="5"/>
        <v>0</v>
      </c>
      <c r="F215" s="5"/>
    </row>
    <row r="216" spans="1:6" s="13" customFormat="1" ht="16.5" customHeight="1" x14ac:dyDescent="0.45">
      <c r="A216" s="42" t="s">
        <v>20</v>
      </c>
      <c r="B216" s="34">
        <f>SUM(B213:B215)</f>
        <v>1123.6199999999999</v>
      </c>
      <c r="C216" s="35">
        <f>SUM(C213:C215)</f>
        <v>1511</v>
      </c>
      <c r="D216" s="35">
        <f>SUM(D213:D215)</f>
        <v>1511</v>
      </c>
      <c r="E216" s="40">
        <f>SUM(E213:E215)</f>
        <v>0</v>
      </c>
      <c r="F216" s="5"/>
    </row>
    <row r="217" spans="1:6" s="13" customFormat="1" ht="16.5" customHeight="1" x14ac:dyDescent="0.45">
      <c r="A217" s="26" t="s">
        <v>21</v>
      </c>
      <c r="B217" s="34"/>
      <c r="C217" s="35"/>
      <c r="D217" s="35"/>
      <c r="E217" s="41">
        <f>D217-C217</f>
        <v>0</v>
      </c>
      <c r="F217" s="5"/>
    </row>
    <row r="218" spans="1:6" s="13" customFormat="1" ht="16.5" customHeight="1" x14ac:dyDescent="0.45">
      <c r="A218" s="26" t="s">
        <v>22</v>
      </c>
      <c r="B218" s="34"/>
      <c r="C218" s="35"/>
      <c r="D218" s="35"/>
      <c r="E218" s="41">
        <f>D218-C218</f>
        <v>0</v>
      </c>
      <c r="F218" s="5"/>
    </row>
    <row r="219" spans="1:6" s="13" customFormat="1" ht="16.5" customHeight="1" x14ac:dyDescent="0.45">
      <c r="A219" s="43" t="s">
        <v>23</v>
      </c>
      <c r="B219" s="34"/>
      <c r="C219" s="35"/>
      <c r="D219" s="35"/>
      <c r="E219" s="41"/>
      <c r="F219" s="5"/>
    </row>
    <row r="220" spans="1:6" s="13" customFormat="1" ht="16.5" customHeight="1" x14ac:dyDescent="0.45">
      <c r="A220" s="44" t="s">
        <v>24</v>
      </c>
      <c r="B220" s="34"/>
      <c r="C220" s="35"/>
      <c r="D220" s="35"/>
      <c r="E220" s="41">
        <f>D220-C220</f>
        <v>0</v>
      </c>
      <c r="F220" s="5"/>
    </row>
    <row r="221" spans="1:6" s="13" customFormat="1" ht="16.5" customHeight="1" x14ac:dyDescent="0.45">
      <c r="A221" s="42" t="s">
        <v>25</v>
      </c>
      <c r="B221" s="34">
        <f>SUM(B217:B220)</f>
        <v>0</v>
      </c>
      <c r="C221" s="35">
        <f>SUM(C217:C220)</f>
        <v>0</v>
      </c>
      <c r="D221" s="35">
        <f>SUM(D217:D220)</f>
        <v>0</v>
      </c>
      <c r="E221" s="40">
        <f>SUM(E217:E220)</f>
        <v>0</v>
      </c>
      <c r="F221" s="5"/>
    </row>
    <row r="222" spans="1:6" s="13" customFormat="1" ht="16.5" customHeight="1" x14ac:dyDescent="0.45">
      <c r="A222" s="26" t="s">
        <v>26</v>
      </c>
      <c r="B222" s="34"/>
      <c r="C222" s="35"/>
      <c r="D222" s="35"/>
      <c r="E222" s="41">
        <f>D222-C222</f>
        <v>0</v>
      </c>
      <c r="F222" s="5"/>
    </row>
    <row r="223" spans="1:6" s="13" customFormat="1" ht="16.5" customHeight="1" x14ac:dyDescent="0.45">
      <c r="A223" s="26" t="s">
        <v>27</v>
      </c>
      <c r="B223" s="34"/>
      <c r="C223" s="35"/>
      <c r="D223" s="35"/>
      <c r="E223" s="41">
        <f>D223-C223</f>
        <v>0</v>
      </c>
      <c r="F223" s="5"/>
    </row>
    <row r="224" spans="1:6" s="13" customFormat="1" ht="16.5" customHeight="1" x14ac:dyDescent="0.45">
      <c r="A224" s="26" t="s">
        <v>28</v>
      </c>
      <c r="B224" s="34"/>
      <c r="C224" s="35"/>
      <c r="D224" s="35"/>
      <c r="E224" s="41">
        <f>D224-C224</f>
        <v>0</v>
      </c>
      <c r="F224" s="5"/>
    </row>
    <row r="225" spans="1:6" s="13" customFormat="1" ht="16.5" customHeight="1" x14ac:dyDescent="0.45">
      <c r="A225" s="42" t="s">
        <v>29</v>
      </c>
      <c r="B225" s="34">
        <f>SUM(B222:B224)</f>
        <v>0</v>
      </c>
      <c r="C225" s="35">
        <f>SUM(C222:C224)</f>
        <v>0</v>
      </c>
      <c r="D225" s="35">
        <f>SUM(D222:D224)</f>
        <v>0</v>
      </c>
      <c r="E225" s="40">
        <f>SUM(E222:E224)</f>
        <v>0</v>
      </c>
      <c r="F225" s="5"/>
    </row>
    <row r="226" spans="1:6" s="13" customFormat="1" ht="16.5" customHeight="1" x14ac:dyDescent="0.45">
      <c r="A226" s="45" t="s">
        <v>30</v>
      </c>
      <c r="B226" s="34"/>
      <c r="C226" s="35"/>
      <c r="D226" s="35"/>
      <c r="E226" s="41">
        <f>D226-C226</f>
        <v>0</v>
      </c>
      <c r="F226" s="5"/>
    </row>
    <row r="227" spans="1:6" s="13" customFormat="1" ht="16.5" customHeight="1" x14ac:dyDescent="0.45">
      <c r="A227" s="46" t="s">
        <v>31</v>
      </c>
      <c r="B227" s="47">
        <f>+B212+B216+B221+B225</f>
        <v>1147500.1800000002</v>
      </c>
      <c r="C227" s="48">
        <f>+C212+C216+C221+C225</f>
        <v>1503418</v>
      </c>
      <c r="D227" s="48">
        <f>+D212+D216+D221+D225</f>
        <v>1495889</v>
      </c>
      <c r="E227" s="49">
        <f>+E212+E216+E221+E225</f>
        <v>-7529</v>
      </c>
      <c r="F227" s="5"/>
    </row>
    <row r="228" spans="1:6" s="13" customFormat="1" ht="16.5" customHeight="1" x14ac:dyDescent="0.45">
      <c r="A228" s="43" t="s">
        <v>8</v>
      </c>
      <c r="B228" s="56"/>
      <c r="C228" s="57"/>
      <c r="D228" s="57"/>
      <c r="E228" s="62"/>
      <c r="F228" s="5"/>
    </row>
    <row r="229" spans="1:6" s="13" customFormat="1" ht="16.5" customHeight="1" x14ac:dyDescent="0.45">
      <c r="A229" s="26" t="s">
        <v>41</v>
      </c>
      <c r="B229" s="27"/>
      <c r="C229" s="53"/>
      <c r="D229" s="53"/>
      <c r="E229" s="29"/>
      <c r="F229" s="5"/>
    </row>
    <row r="230" spans="1:6" s="13" customFormat="1" ht="16.5" customHeight="1" x14ac:dyDescent="0.45">
      <c r="A230" s="30"/>
      <c r="B230" s="31"/>
      <c r="C230" s="54"/>
      <c r="D230" s="54"/>
      <c r="E230" s="33"/>
      <c r="F230" s="5"/>
    </row>
    <row r="231" spans="1:6" s="13" customFormat="1" ht="16.5" customHeight="1" x14ac:dyDescent="0.45">
      <c r="A231" s="26" t="s">
        <v>13</v>
      </c>
      <c r="B231" s="34">
        <v>776816.87</v>
      </c>
      <c r="C231" s="35">
        <v>642188</v>
      </c>
      <c r="D231" s="35">
        <v>642188</v>
      </c>
      <c r="E231" s="36">
        <f t="shared" ref="E231:E237" si="6">D231-C231</f>
        <v>0</v>
      </c>
      <c r="F231" s="5"/>
    </row>
    <row r="232" spans="1:6" s="13" customFormat="1" ht="16.5" customHeight="1" x14ac:dyDescent="0.45">
      <c r="A232" s="26" t="s">
        <v>14</v>
      </c>
      <c r="B232" s="34"/>
      <c r="C232" s="35"/>
      <c r="D232" s="35"/>
      <c r="E232" s="41">
        <f t="shared" si="6"/>
        <v>0</v>
      </c>
      <c r="F232" s="5"/>
    </row>
    <row r="233" spans="1:6" s="13" customFormat="1" ht="16.5" customHeight="1" x14ac:dyDescent="0.45">
      <c r="A233" s="26" t="s">
        <v>15</v>
      </c>
      <c r="B233" s="34">
        <v>161615.35999999999</v>
      </c>
      <c r="C233" s="35">
        <v>231188</v>
      </c>
      <c r="D233" s="35">
        <v>231188</v>
      </c>
      <c r="E233" s="41">
        <f t="shared" si="6"/>
        <v>0</v>
      </c>
      <c r="F233" s="5">
        <f>+D231*36%</f>
        <v>231187.68</v>
      </c>
    </row>
    <row r="234" spans="1:6" s="13" customFormat="1" ht="16.5" customHeight="1" x14ac:dyDescent="0.45">
      <c r="A234" s="39" t="s">
        <v>16</v>
      </c>
      <c r="B234" s="34">
        <f>SUM(B231:B233)</f>
        <v>938432.23</v>
      </c>
      <c r="C234" s="35">
        <f>SUM(C231:C233)</f>
        <v>873376</v>
      </c>
      <c r="D234" s="35">
        <f>SUM(D231:D233)</f>
        <v>873376</v>
      </c>
      <c r="E234" s="40">
        <f>SUM(E231:E233)</f>
        <v>0</v>
      </c>
      <c r="F234" s="5"/>
    </row>
    <row r="235" spans="1:6" s="13" customFormat="1" ht="16.5" customHeight="1" x14ac:dyDescent="0.45">
      <c r="A235" s="26" t="s">
        <v>17</v>
      </c>
      <c r="B235" s="34"/>
      <c r="C235" s="35"/>
      <c r="D235" s="35"/>
      <c r="E235" s="41">
        <f t="shared" si="6"/>
        <v>0</v>
      </c>
      <c r="F235" s="5"/>
    </row>
    <row r="236" spans="1:6" s="13" customFormat="1" ht="16.5" customHeight="1" x14ac:dyDescent="0.45">
      <c r="A236" s="26" t="s">
        <v>18</v>
      </c>
      <c r="B236" s="34"/>
      <c r="C236" s="35"/>
      <c r="D236" s="35"/>
      <c r="E236" s="41">
        <f t="shared" si="6"/>
        <v>0</v>
      </c>
      <c r="F236" s="5"/>
    </row>
    <row r="237" spans="1:6" s="13" customFormat="1" ht="16.5" customHeight="1" x14ac:dyDescent="0.45">
      <c r="A237" s="26" t="s">
        <v>19</v>
      </c>
      <c r="B237" s="34"/>
      <c r="C237" s="35"/>
      <c r="D237" s="35"/>
      <c r="E237" s="41">
        <f t="shared" si="6"/>
        <v>0</v>
      </c>
      <c r="F237" s="5"/>
    </row>
    <row r="238" spans="1:6" s="13" customFormat="1" ht="16.5" customHeight="1" x14ac:dyDescent="0.45">
      <c r="A238" s="42" t="s">
        <v>20</v>
      </c>
      <c r="B238" s="34">
        <f>SUM(B235:B237)</f>
        <v>0</v>
      </c>
      <c r="C238" s="35">
        <f>SUM(C235:C237)</f>
        <v>0</v>
      </c>
      <c r="D238" s="35">
        <f>SUM(D235:D237)</f>
        <v>0</v>
      </c>
      <c r="E238" s="40">
        <f>SUM(E235:E237)</f>
        <v>0</v>
      </c>
      <c r="F238" s="5"/>
    </row>
    <row r="239" spans="1:6" s="13" customFormat="1" ht="16.5" customHeight="1" x14ac:dyDescent="0.45">
      <c r="A239" s="26" t="s">
        <v>21</v>
      </c>
      <c r="B239" s="34"/>
      <c r="C239" s="35"/>
      <c r="D239" s="35"/>
      <c r="E239" s="41">
        <f>D239-C239</f>
        <v>0</v>
      </c>
      <c r="F239" s="5"/>
    </row>
    <row r="240" spans="1:6" s="13" customFormat="1" ht="16.5" customHeight="1" x14ac:dyDescent="0.45">
      <c r="A240" s="26" t="s">
        <v>22</v>
      </c>
      <c r="B240" s="34"/>
      <c r="C240" s="35"/>
      <c r="D240" s="35"/>
      <c r="E240" s="41">
        <f>D240-C240</f>
        <v>0</v>
      </c>
      <c r="F240" s="5"/>
    </row>
    <row r="241" spans="1:6" s="13" customFormat="1" ht="16.5" customHeight="1" x14ac:dyDescent="0.45">
      <c r="A241" s="43" t="s">
        <v>23</v>
      </c>
      <c r="B241" s="34"/>
      <c r="C241" s="35"/>
      <c r="D241" s="35"/>
      <c r="E241" s="41"/>
      <c r="F241" s="5"/>
    </row>
    <row r="242" spans="1:6" s="13" customFormat="1" ht="16.5" customHeight="1" x14ac:dyDescent="0.45">
      <c r="A242" s="44" t="s">
        <v>24</v>
      </c>
      <c r="B242" s="34"/>
      <c r="C242" s="35"/>
      <c r="D242" s="35"/>
      <c r="E242" s="41">
        <f>D242-C242</f>
        <v>0</v>
      </c>
      <c r="F242" s="5"/>
    </row>
    <row r="243" spans="1:6" s="13" customFormat="1" ht="16.5" customHeight="1" x14ac:dyDescent="0.45">
      <c r="A243" s="42" t="s">
        <v>25</v>
      </c>
      <c r="B243" s="34">
        <f>SUM(B239:B242)</f>
        <v>0</v>
      </c>
      <c r="C243" s="35">
        <f>SUM(C239:C242)</f>
        <v>0</v>
      </c>
      <c r="D243" s="35">
        <f>SUM(D239:D242)</f>
        <v>0</v>
      </c>
      <c r="E243" s="40">
        <f>SUM(E239:E242)</f>
        <v>0</v>
      </c>
      <c r="F243" s="5"/>
    </row>
    <row r="244" spans="1:6" s="13" customFormat="1" ht="16.5" customHeight="1" x14ac:dyDescent="0.45">
      <c r="A244" s="26" t="s">
        <v>26</v>
      </c>
      <c r="B244" s="34"/>
      <c r="C244" s="35"/>
      <c r="D244" s="35"/>
      <c r="E244" s="41">
        <f>D244-C244</f>
        <v>0</v>
      </c>
      <c r="F244" s="5"/>
    </row>
    <row r="245" spans="1:6" s="13" customFormat="1" ht="16.5" customHeight="1" x14ac:dyDescent="0.45">
      <c r="A245" s="26" t="s">
        <v>27</v>
      </c>
      <c r="B245" s="34"/>
      <c r="C245" s="35"/>
      <c r="D245" s="35"/>
      <c r="E245" s="41">
        <f>D245-C245</f>
        <v>0</v>
      </c>
      <c r="F245" s="5"/>
    </row>
    <row r="246" spans="1:6" s="13" customFormat="1" ht="16.5" customHeight="1" x14ac:dyDescent="0.45">
      <c r="A246" s="26" t="s">
        <v>28</v>
      </c>
      <c r="B246" s="34"/>
      <c r="C246" s="35"/>
      <c r="D246" s="35"/>
      <c r="E246" s="41">
        <f>D246-C246</f>
        <v>0</v>
      </c>
      <c r="F246" s="5"/>
    </row>
    <row r="247" spans="1:6" s="13" customFormat="1" ht="16.5" customHeight="1" x14ac:dyDescent="0.45">
      <c r="A247" s="42" t="s">
        <v>29</v>
      </c>
      <c r="B247" s="34">
        <f>SUM(B244:B246)</f>
        <v>0</v>
      </c>
      <c r="C247" s="35">
        <f>SUM(C244:C246)</f>
        <v>0</v>
      </c>
      <c r="D247" s="35">
        <f>SUM(D244:D246)</f>
        <v>0</v>
      </c>
      <c r="E247" s="40">
        <f>SUM(E244:E246)</f>
        <v>0</v>
      </c>
      <c r="F247" s="5"/>
    </row>
    <row r="248" spans="1:6" s="13" customFormat="1" ht="16.5" customHeight="1" x14ac:dyDescent="0.45">
      <c r="A248" s="45" t="s">
        <v>30</v>
      </c>
      <c r="B248" s="34"/>
      <c r="C248" s="35"/>
      <c r="D248" s="35"/>
      <c r="E248" s="41">
        <f>D248-C248</f>
        <v>0</v>
      </c>
      <c r="F248" s="5"/>
    </row>
    <row r="249" spans="1:6" s="13" customFormat="1" ht="16.5" customHeight="1" x14ac:dyDescent="0.45">
      <c r="A249" s="46" t="s">
        <v>31</v>
      </c>
      <c r="B249" s="47">
        <f>+B234+B238+B243+B247</f>
        <v>938432.23</v>
      </c>
      <c r="C249" s="48">
        <f>+C234+C238+C243+C247</f>
        <v>873376</v>
      </c>
      <c r="D249" s="48">
        <f>+D234+D238+D243+D247</f>
        <v>873376</v>
      </c>
      <c r="E249" s="49">
        <f>+E234+E238+E243+E247</f>
        <v>0</v>
      </c>
      <c r="F249" s="5"/>
    </row>
    <row r="250" spans="1:6" s="13" customFormat="1" ht="16.5" customHeight="1" x14ac:dyDescent="0.45">
      <c r="A250" s="43" t="s">
        <v>8</v>
      </c>
      <c r="B250" s="56"/>
      <c r="C250" s="57"/>
      <c r="D250" s="57"/>
      <c r="E250" s="62"/>
      <c r="F250" s="5"/>
    </row>
    <row r="251" spans="1:6" s="13" customFormat="1" ht="16.5" customHeight="1" x14ac:dyDescent="0.45">
      <c r="A251" s="26" t="s">
        <v>42</v>
      </c>
      <c r="B251" s="27"/>
      <c r="C251" s="53"/>
      <c r="D251" s="53"/>
      <c r="E251" s="29"/>
      <c r="F251" s="5"/>
    </row>
    <row r="252" spans="1:6" s="13" customFormat="1" ht="16.5" customHeight="1" x14ac:dyDescent="0.45">
      <c r="A252" s="30"/>
      <c r="B252" s="31"/>
      <c r="C252" s="54"/>
      <c r="D252" s="54"/>
      <c r="E252" s="33"/>
      <c r="F252" s="5"/>
    </row>
    <row r="253" spans="1:6" s="13" customFormat="1" ht="16.5" customHeight="1" x14ac:dyDescent="0.45">
      <c r="A253" s="26" t="s">
        <v>13</v>
      </c>
      <c r="B253" s="34">
        <v>519143.71</v>
      </c>
      <c r="C253" s="35">
        <v>631365</v>
      </c>
      <c r="D253" s="35">
        <v>632566</v>
      </c>
      <c r="E253" s="36">
        <f t="shared" ref="E253:E259" si="7">D253-C253</f>
        <v>1201</v>
      </c>
      <c r="F253" s="5"/>
    </row>
    <row r="254" spans="1:6" s="13" customFormat="1" ht="16.5" customHeight="1" x14ac:dyDescent="0.45">
      <c r="A254" s="26" t="s">
        <v>14</v>
      </c>
      <c r="B254" s="34"/>
      <c r="C254" s="35"/>
      <c r="D254" s="35"/>
      <c r="E254" s="41">
        <f t="shared" si="7"/>
        <v>0</v>
      </c>
      <c r="F254" s="5"/>
    </row>
    <row r="255" spans="1:6" s="13" customFormat="1" ht="16.5" customHeight="1" x14ac:dyDescent="0.45">
      <c r="A255" s="26" t="s">
        <v>15</v>
      </c>
      <c r="B255" s="34">
        <v>196788.9</v>
      </c>
      <c r="C255" s="35">
        <v>227291</v>
      </c>
      <c r="D255" s="35">
        <v>227724</v>
      </c>
      <c r="E255" s="41">
        <f t="shared" si="7"/>
        <v>433</v>
      </c>
      <c r="F255" s="5">
        <f>+D253*36%</f>
        <v>227723.75999999998</v>
      </c>
    </row>
    <row r="256" spans="1:6" s="13" customFormat="1" ht="16.5" customHeight="1" x14ac:dyDescent="0.45">
      <c r="A256" s="39" t="s">
        <v>16</v>
      </c>
      <c r="B256" s="34">
        <f>SUM(B253:B255)</f>
        <v>715932.61</v>
      </c>
      <c r="C256" s="35">
        <f>SUM(C253:C255)</f>
        <v>858656</v>
      </c>
      <c r="D256" s="35">
        <f>SUM(D253:D255)</f>
        <v>860290</v>
      </c>
      <c r="E256" s="40">
        <f>SUM(E253:E255)</f>
        <v>1634</v>
      </c>
      <c r="F256" s="5"/>
    </row>
    <row r="257" spans="1:6" s="13" customFormat="1" ht="16.5" customHeight="1" x14ac:dyDescent="0.45">
      <c r="A257" s="26" t="s">
        <v>17</v>
      </c>
      <c r="B257" s="34"/>
      <c r="C257" s="35"/>
      <c r="D257" s="35"/>
      <c r="E257" s="41">
        <f t="shared" si="7"/>
        <v>0</v>
      </c>
      <c r="F257" s="5"/>
    </row>
    <row r="258" spans="1:6" s="13" customFormat="1" ht="16.5" customHeight="1" x14ac:dyDescent="0.45">
      <c r="A258" s="26" t="s">
        <v>18</v>
      </c>
      <c r="B258" s="34">
        <v>75</v>
      </c>
      <c r="C258" s="35"/>
      <c r="D258" s="35"/>
      <c r="E258" s="41">
        <f t="shared" si="7"/>
        <v>0</v>
      </c>
      <c r="F258" s="5"/>
    </row>
    <row r="259" spans="1:6" s="13" customFormat="1" ht="16.5" customHeight="1" x14ac:dyDescent="0.45">
      <c r="A259" s="26" t="s">
        <v>19</v>
      </c>
      <c r="B259" s="34"/>
      <c r="C259" s="35"/>
      <c r="D259" s="35"/>
      <c r="E259" s="41">
        <f t="shared" si="7"/>
        <v>0</v>
      </c>
      <c r="F259" s="5"/>
    </row>
    <row r="260" spans="1:6" s="13" customFormat="1" ht="16.5" customHeight="1" x14ac:dyDescent="0.45">
      <c r="A260" s="42" t="s">
        <v>20</v>
      </c>
      <c r="B260" s="34">
        <f>SUM(B257:B259)</f>
        <v>75</v>
      </c>
      <c r="C260" s="35">
        <f>SUM(C257:C259)</f>
        <v>0</v>
      </c>
      <c r="D260" s="35">
        <f>SUM(D257:D259)</f>
        <v>0</v>
      </c>
      <c r="E260" s="40">
        <f>SUM(E257:E259)</f>
        <v>0</v>
      </c>
      <c r="F260" s="5"/>
    </row>
    <row r="261" spans="1:6" s="13" customFormat="1" ht="16.5" customHeight="1" x14ac:dyDescent="0.45">
      <c r="A261" s="26" t="s">
        <v>21</v>
      </c>
      <c r="B261" s="34"/>
      <c r="C261" s="35"/>
      <c r="D261" s="35"/>
      <c r="E261" s="41">
        <f>D261-C261</f>
        <v>0</v>
      </c>
      <c r="F261" s="5"/>
    </row>
    <row r="262" spans="1:6" s="13" customFormat="1" ht="16.5" customHeight="1" x14ac:dyDescent="0.45">
      <c r="A262" s="26" t="s">
        <v>22</v>
      </c>
      <c r="B262" s="34"/>
      <c r="C262" s="35"/>
      <c r="D262" s="35"/>
      <c r="E262" s="41">
        <f>D262-C262</f>
        <v>0</v>
      </c>
      <c r="F262" s="5"/>
    </row>
    <row r="263" spans="1:6" s="13" customFormat="1" ht="16.5" customHeight="1" x14ac:dyDescent="0.45">
      <c r="A263" s="43" t="s">
        <v>23</v>
      </c>
      <c r="B263" s="34"/>
      <c r="C263" s="35"/>
      <c r="D263" s="35"/>
      <c r="E263" s="41"/>
      <c r="F263" s="5"/>
    </row>
    <row r="264" spans="1:6" s="13" customFormat="1" ht="16.5" customHeight="1" x14ac:dyDescent="0.45">
      <c r="A264" s="44" t="s">
        <v>24</v>
      </c>
      <c r="B264" s="34"/>
      <c r="C264" s="35"/>
      <c r="D264" s="35"/>
      <c r="E264" s="41">
        <f>D264-C264</f>
        <v>0</v>
      </c>
      <c r="F264" s="5"/>
    </row>
    <row r="265" spans="1:6" s="13" customFormat="1" ht="16.5" customHeight="1" x14ac:dyDescent="0.45">
      <c r="A265" s="42" t="s">
        <v>25</v>
      </c>
      <c r="B265" s="34">
        <f>SUM(B261:B264)</f>
        <v>0</v>
      </c>
      <c r="C265" s="35">
        <f>SUM(C261:C264)</f>
        <v>0</v>
      </c>
      <c r="D265" s="35">
        <f>SUM(D261:D264)</f>
        <v>0</v>
      </c>
      <c r="E265" s="40">
        <f>SUM(E261:E264)</f>
        <v>0</v>
      </c>
      <c r="F265" s="5"/>
    </row>
    <row r="266" spans="1:6" s="13" customFormat="1" ht="16.5" customHeight="1" x14ac:dyDescent="0.45">
      <c r="A266" s="26" t="s">
        <v>26</v>
      </c>
      <c r="B266" s="34"/>
      <c r="C266" s="35"/>
      <c r="D266" s="35"/>
      <c r="E266" s="41">
        <f>D266-C266</f>
        <v>0</v>
      </c>
      <c r="F266" s="5"/>
    </row>
    <row r="267" spans="1:6" s="13" customFormat="1" ht="16.5" customHeight="1" x14ac:dyDescent="0.45">
      <c r="A267" s="26" t="s">
        <v>27</v>
      </c>
      <c r="B267" s="34"/>
      <c r="C267" s="35"/>
      <c r="D267" s="35"/>
      <c r="E267" s="41">
        <f>D267-C267</f>
        <v>0</v>
      </c>
      <c r="F267" s="5"/>
    </row>
    <row r="268" spans="1:6" s="13" customFormat="1" ht="16.5" customHeight="1" x14ac:dyDescent="0.45">
      <c r="A268" s="26" t="s">
        <v>28</v>
      </c>
      <c r="B268" s="34"/>
      <c r="C268" s="35"/>
      <c r="D268" s="35"/>
      <c r="E268" s="41">
        <f>D268-C268</f>
        <v>0</v>
      </c>
      <c r="F268" s="5"/>
    </row>
    <row r="269" spans="1:6" s="13" customFormat="1" ht="16.5" customHeight="1" x14ac:dyDescent="0.45">
      <c r="A269" s="42" t="s">
        <v>29</v>
      </c>
      <c r="B269" s="34">
        <f>SUM(B266:B268)</f>
        <v>0</v>
      </c>
      <c r="C269" s="35">
        <f>SUM(C266:C268)</f>
        <v>0</v>
      </c>
      <c r="D269" s="35">
        <f>SUM(D266:D268)</f>
        <v>0</v>
      </c>
      <c r="E269" s="40">
        <f>SUM(E266:E268)</f>
        <v>0</v>
      </c>
      <c r="F269" s="5"/>
    </row>
    <row r="270" spans="1:6" s="13" customFormat="1" ht="16.5" customHeight="1" x14ac:dyDescent="0.45">
      <c r="A270" s="45" t="s">
        <v>30</v>
      </c>
      <c r="B270" s="34"/>
      <c r="C270" s="35"/>
      <c r="D270" s="35"/>
      <c r="E270" s="41">
        <f>D270-C270</f>
        <v>0</v>
      </c>
      <c r="F270" s="5"/>
    </row>
    <row r="271" spans="1:6" s="13" customFormat="1" ht="16.5" customHeight="1" x14ac:dyDescent="0.45">
      <c r="A271" s="46" t="s">
        <v>31</v>
      </c>
      <c r="B271" s="47">
        <f>+B256+B260+B265+B269</f>
        <v>716007.61</v>
      </c>
      <c r="C271" s="48">
        <f>+C256+C260+C265+C269</f>
        <v>858656</v>
      </c>
      <c r="D271" s="48">
        <f>+D256+D260+D265+D269</f>
        <v>860290</v>
      </c>
      <c r="E271" s="49">
        <f>+E256+E260+E265+E269</f>
        <v>1634</v>
      </c>
      <c r="F271" s="5"/>
    </row>
    <row r="272" spans="1:6" s="13" customFormat="1" ht="16.5" customHeight="1" x14ac:dyDescent="0.45">
      <c r="A272" s="43"/>
      <c r="B272" s="59"/>
      <c r="C272" s="60"/>
      <c r="D272" s="60"/>
      <c r="E272" s="58"/>
      <c r="F272" s="5"/>
    </row>
    <row r="273" spans="1:6" s="13" customFormat="1" ht="16.5" customHeight="1" x14ac:dyDescent="0.45">
      <c r="A273" s="26" t="s">
        <v>43</v>
      </c>
      <c r="B273" s="27"/>
      <c r="C273" s="53"/>
      <c r="D273" s="53"/>
      <c r="E273" s="29"/>
      <c r="F273" s="5"/>
    </row>
    <row r="274" spans="1:6" s="13" customFormat="1" ht="16.5" customHeight="1" x14ac:dyDescent="0.45">
      <c r="A274" s="30"/>
      <c r="B274" s="31"/>
      <c r="C274" s="54"/>
      <c r="D274" s="54"/>
      <c r="E274" s="33"/>
      <c r="F274" s="5"/>
    </row>
    <row r="275" spans="1:6" s="13" customFormat="1" ht="16.5" customHeight="1" x14ac:dyDescent="0.45">
      <c r="A275" s="26" t="s">
        <v>13</v>
      </c>
      <c r="B275" s="34">
        <v>274456.95</v>
      </c>
      <c r="C275" s="35">
        <v>376912</v>
      </c>
      <c r="D275" s="35">
        <v>371101</v>
      </c>
      <c r="E275" s="36">
        <f t="shared" ref="E275:E281" si="8">D275-C275</f>
        <v>-5811</v>
      </c>
      <c r="F275" s="5"/>
    </row>
    <row r="276" spans="1:6" s="13" customFormat="1" ht="16.5" customHeight="1" x14ac:dyDescent="0.45">
      <c r="A276" s="26" t="s">
        <v>14</v>
      </c>
      <c r="B276" s="34"/>
      <c r="C276" s="35"/>
      <c r="D276" s="35"/>
      <c r="E276" s="41">
        <f t="shared" si="8"/>
        <v>0</v>
      </c>
      <c r="F276" s="5"/>
    </row>
    <row r="277" spans="1:6" s="13" customFormat="1" ht="16.5" customHeight="1" x14ac:dyDescent="0.45">
      <c r="A277" s="26" t="s">
        <v>15</v>
      </c>
      <c r="B277" s="34">
        <v>90677.53</v>
      </c>
      <c r="C277" s="35">
        <v>135688</v>
      </c>
      <c r="D277" s="35">
        <v>133596</v>
      </c>
      <c r="E277" s="41">
        <f t="shared" si="8"/>
        <v>-2092</v>
      </c>
      <c r="F277" s="5">
        <f>+D275*36%</f>
        <v>133596.35999999999</v>
      </c>
    </row>
    <row r="278" spans="1:6" s="13" customFormat="1" ht="16.5" customHeight="1" x14ac:dyDescent="0.45">
      <c r="A278" s="39" t="s">
        <v>16</v>
      </c>
      <c r="B278" s="34">
        <f>SUM(B275:B277)</f>
        <v>365134.48</v>
      </c>
      <c r="C278" s="35">
        <f>SUM(C275:C277)</f>
        <v>512600</v>
      </c>
      <c r="D278" s="35">
        <f>SUM(D275:D277)</f>
        <v>504697</v>
      </c>
      <c r="E278" s="40">
        <f>SUM(E275:E277)</f>
        <v>-7903</v>
      </c>
      <c r="F278" s="5"/>
    </row>
    <row r="279" spans="1:6" s="13" customFormat="1" ht="16.5" customHeight="1" x14ac:dyDescent="0.45">
      <c r="A279" s="26" t="s">
        <v>17</v>
      </c>
      <c r="B279" s="34"/>
      <c r="C279" s="35">
        <v>150</v>
      </c>
      <c r="D279" s="35">
        <v>150</v>
      </c>
      <c r="E279" s="41">
        <f t="shared" si="8"/>
        <v>0</v>
      </c>
      <c r="F279" s="5"/>
    </row>
    <row r="280" spans="1:6" s="13" customFormat="1" ht="16.5" customHeight="1" x14ac:dyDescent="0.45">
      <c r="A280" s="26" t="s">
        <v>18</v>
      </c>
      <c r="B280" s="34">
        <v>542.27</v>
      </c>
      <c r="C280" s="35">
        <v>718</v>
      </c>
      <c r="D280" s="35">
        <v>718</v>
      </c>
      <c r="E280" s="41">
        <f t="shared" si="8"/>
        <v>0</v>
      </c>
      <c r="F280" s="5"/>
    </row>
    <row r="281" spans="1:6" s="13" customFormat="1" ht="16.5" customHeight="1" x14ac:dyDescent="0.45">
      <c r="A281" s="26" t="s">
        <v>19</v>
      </c>
      <c r="B281" s="34">
        <v>248.69</v>
      </c>
      <c r="C281" s="35">
        <v>158</v>
      </c>
      <c r="D281" s="35">
        <v>158</v>
      </c>
      <c r="E281" s="41">
        <f t="shared" si="8"/>
        <v>0</v>
      </c>
      <c r="F281" s="5"/>
    </row>
    <row r="282" spans="1:6" s="13" customFormat="1" ht="16.5" customHeight="1" x14ac:dyDescent="0.45">
      <c r="A282" s="42" t="s">
        <v>20</v>
      </c>
      <c r="B282" s="34">
        <f>SUM(B279:B281)</f>
        <v>790.96</v>
      </c>
      <c r="C282" s="35">
        <f>SUM(C279:C281)</f>
        <v>1026</v>
      </c>
      <c r="D282" s="35">
        <f>SUM(D279:D281)</f>
        <v>1026</v>
      </c>
      <c r="E282" s="40">
        <f>SUM(E279:E281)</f>
        <v>0</v>
      </c>
      <c r="F282" s="5"/>
    </row>
    <row r="283" spans="1:6" s="13" customFormat="1" ht="16.5" customHeight="1" x14ac:dyDescent="0.45">
      <c r="A283" s="26" t="s">
        <v>21</v>
      </c>
      <c r="B283" s="34"/>
      <c r="C283" s="35"/>
      <c r="D283" s="35"/>
      <c r="E283" s="41">
        <f>D283-C283</f>
        <v>0</v>
      </c>
      <c r="F283" s="5"/>
    </row>
    <row r="284" spans="1:6" s="13" customFormat="1" ht="16.5" customHeight="1" x14ac:dyDescent="0.45">
      <c r="A284" s="26" t="s">
        <v>22</v>
      </c>
      <c r="B284" s="34"/>
      <c r="C284" s="35"/>
      <c r="D284" s="35"/>
      <c r="E284" s="41">
        <f>D284-C284</f>
        <v>0</v>
      </c>
      <c r="F284" s="5"/>
    </row>
    <row r="285" spans="1:6" s="13" customFormat="1" ht="16.5" customHeight="1" x14ac:dyDescent="0.45">
      <c r="A285" s="43" t="s">
        <v>23</v>
      </c>
      <c r="B285" s="34"/>
      <c r="C285" s="35"/>
      <c r="D285" s="35"/>
      <c r="E285" s="41"/>
      <c r="F285" s="5"/>
    </row>
    <row r="286" spans="1:6" s="13" customFormat="1" ht="16.5" customHeight="1" x14ac:dyDescent="0.45">
      <c r="A286" s="44" t="s">
        <v>24</v>
      </c>
      <c r="B286" s="34"/>
      <c r="C286" s="35"/>
      <c r="D286" s="35"/>
      <c r="E286" s="41">
        <f>D286-C286</f>
        <v>0</v>
      </c>
      <c r="F286" s="5"/>
    </row>
    <row r="287" spans="1:6" s="13" customFormat="1" ht="16.5" customHeight="1" x14ac:dyDescent="0.45">
      <c r="A287" s="42" t="s">
        <v>25</v>
      </c>
      <c r="B287" s="34">
        <f>SUM(B283:B286)</f>
        <v>0</v>
      </c>
      <c r="C287" s="35">
        <f>SUM(C283:C286)</f>
        <v>0</v>
      </c>
      <c r="D287" s="35">
        <f>SUM(D283:D286)</f>
        <v>0</v>
      </c>
      <c r="E287" s="40">
        <f>SUM(E283:E286)</f>
        <v>0</v>
      </c>
      <c r="F287" s="5"/>
    </row>
    <row r="288" spans="1:6" s="13" customFormat="1" ht="16.5" customHeight="1" x14ac:dyDescent="0.45">
      <c r="A288" s="26" t="s">
        <v>26</v>
      </c>
      <c r="B288" s="34"/>
      <c r="C288" s="35"/>
      <c r="D288" s="35"/>
      <c r="E288" s="41">
        <f>D288-C288</f>
        <v>0</v>
      </c>
      <c r="F288" s="5"/>
    </row>
    <row r="289" spans="1:6" s="13" customFormat="1" ht="16.5" customHeight="1" x14ac:dyDescent="0.45">
      <c r="A289" s="26" t="s">
        <v>27</v>
      </c>
      <c r="B289" s="34"/>
      <c r="C289" s="35"/>
      <c r="D289" s="35"/>
      <c r="E289" s="41">
        <f>D289-C289</f>
        <v>0</v>
      </c>
      <c r="F289" s="5"/>
    </row>
    <row r="290" spans="1:6" s="13" customFormat="1" ht="16.5" customHeight="1" x14ac:dyDescent="0.45">
      <c r="A290" s="26" t="s">
        <v>28</v>
      </c>
      <c r="B290" s="34"/>
      <c r="C290" s="35"/>
      <c r="D290" s="35"/>
      <c r="E290" s="41">
        <f>D290-C290</f>
        <v>0</v>
      </c>
      <c r="F290" s="5"/>
    </row>
    <row r="291" spans="1:6" s="13" customFormat="1" ht="16.5" customHeight="1" x14ac:dyDescent="0.45">
      <c r="A291" s="42" t="s">
        <v>29</v>
      </c>
      <c r="B291" s="34">
        <f>SUM(B288:B290)</f>
        <v>0</v>
      </c>
      <c r="C291" s="35">
        <f>SUM(C288:C290)</f>
        <v>0</v>
      </c>
      <c r="D291" s="35">
        <f>SUM(D288:D290)</f>
        <v>0</v>
      </c>
      <c r="E291" s="40">
        <f>SUM(E288:E290)</f>
        <v>0</v>
      </c>
      <c r="F291" s="5"/>
    </row>
    <row r="292" spans="1:6" s="13" customFormat="1" ht="16.5" customHeight="1" x14ac:dyDescent="0.45">
      <c r="A292" s="45" t="s">
        <v>30</v>
      </c>
      <c r="B292" s="34"/>
      <c r="C292" s="35"/>
      <c r="D292" s="35"/>
      <c r="E292" s="41">
        <f>D292-C292</f>
        <v>0</v>
      </c>
      <c r="F292" s="5"/>
    </row>
    <row r="293" spans="1:6" s="13" customFormat="1" ht="16.5" customHeight="1" x14ac:dyDescent="0.45">
      <c r="A293" s="46" t="s">
        <v>31</v>
      </c>
      <c r="B293" s="47">
        <f>+B278+B282+B287+B291</f>
        <v>365925.44</v>
      </c>
      <c r="C293" s="48">
        <f>+C278+C282+C287+C291</f>
        <v>513626</v>
      </c>
      <c r="D293" s="48">
        <f>+D278+D282+D287+D291</f>
        <v>505723</v>
      </c>
      <c r="E293" s="49">
        <f>+E278+E282+E287+E291</f>
        <v>-7903</v>
      </c>
      <c r="F293" s="5"/>
    </row>
    <row r="294" spans="1:6" s="13" customFormat="1" ht="16.5" customHeight="1" x14ac:dyDescent="0.45">
      <c r="A294" s="43" t="s">
        <v>8</v>
      </c>
      <c r="B294" s="56"/>
      <c r="C294" s="57"/>
      <c r="D294" s="57"/>
      <c r="E294" s="62"/>
      <c r="F294" s="5"/>
    </row>
    <row r="295" spans="1:6" s="13" customFormat="1" ht="16.5" customHeight="1" x14ac:dyDescent="0.45">
      <c r="A295" s="26" t="s">
        <v>44</v>
      </c>
      <c r="B295" s="27"/>
      <c r="C295" s="53"/>
      <c r="D295" s="53"/>
      <c r="E295" s="29"/>
      <c r="F295" s="5"/>
    </row>
    <row r="296" spans="1:6" s="13" customFormat="1" ht="16.5" customHeight="1" x14ac:dyDescent="0.45">
      <c r="A296" s="30"/>
      <c r="B296" s="31"/>
      <c r="C296" s="54"/>
      <c r="D296" s="54"/>
      <c r="E296" s="33"/>
      <c r="F296" s="5"/>
    </row>
    <row r="297" spans="1:6" s="13" customFormat="1" ht="16.5" customHeight="1" x14ac:dyDescent="0.45">
      <c r="A297" s="26" t="s">
        <v>13</v>
      </c>
      <c r="B297" s="34">
        <v>185765.16</v>
      </c>
      <c r="C297" s="35">
        <v>217037</v>
      </c>
      <c r="D297" s="35">
        <v>218480</v>
      </c>
      <c r="E297" s="36">
        <f t="shared" ref="E297:E303" si="9">D297-C297</f>
        <v>1443</v>
      </c>
      <c r="F297" s="5"/>
    </row>
    <row r="298" spans="1:6" s="13" customFormat="1" ht="16.5" customHeight="1" x14ac:dyDescent="0.45">
      <c r="A298" s="26" t="s">
        <v>14</v>
      </c>
      <c r="B298" s="34"/>
      <c r="C298" s="35"/>
      <c r="D298" s="35"/>
      <c r="E298" s="41">
        <f t="shared" si="9"/>
        <v>0</v>
      </c>
      <c r="F298" s="5"/>
    </row>
    <row r="299" spans="1:6" s="13" customFormat="1" ht="16.5" customHeight="1" x14ac:dyDescent="0.45">
      <c r="A299" s="26" t="s">
        <v>15</v>
      </c>
      <c r="B299" s="34">
        <v>80833.75</v>
      </c>
      <c r="C299" s="35">
        <v>78134</v>
      </c>
      <c r="D299" s="35">
        <v>78653</v>
      </c>
      <c r="E299" s="41">
        <f t="shared" si="9"/>
        <v>519</v>
      </c>
      <c r="F299" s="5">
        <f>+D297*36%</f>
        <v>78652.800000000003</v>
      </c>
    </row>
    <row r="300" spans="1:6" s="13" customFormat="1" ht="16.5" customHeight="1" x14ac:dyDescent="0.45">
      <c r="A300" s="39" t="s">
        <v>16</v>
      </c>
      <c r="B300" s="34">
        <f>SUM(B297:B299)</f>
        <v>266598.91000000003</v>
      </c>
      <c r="C300" s="35">
        <f>SUM(C297:C299)</f>
        <v>295171</v>
      </c>
      <c r="D300" s="35">
        <f>SUM(D297:D299)</f>
        <v>297133</v>
      </c>
      <c r="E300" s="40">
        <f>SUM(E297:E299)</f>
        <v>1962</v>
      </c>
      <c r="F300" s="5"/>
    </row>
    <row r="301" spans="1:6" s="13" customFormat="1" ht="16.5" customHeight="1" x14ac:dyDescent="0.45">
      <c r="A301" s="26" t="s">
        <v>17</v>
      </c>
      <c r="B301" s="34"/>
      <c r="C301" s="35"/>
      <c r="D301" s="35"/>
      <c r="E301" s="41">
        <f t="shared" si="9"/>
        <v>0</v>
      </c>
      <c r="F301" s="5"/>
    </row>
    <row r="302" spans="1:6" s="13" customFormat="1" ht="16.5" customHeight="1" x14ac:dyDescent="0.45">
      <c r="A302" s="26" t="s">
        <v>18</v>
      </c>
      <c r="B302" s="34">
        <v>117.91</v>
      </c>
      <c r="C302" s="35">
        <v>451</v>
      </c>
      <c r="D302" s="35">
        <v>451</v>
      </c>
      <c r="E302" s="41">
        <f t="shared" si="9"/>
        <v>0</v>
      </c>
      <c r="F302" s="5"/>
    </row>
    <row r="303" spans="1:6" s="13" customFormat="1" ht="16.5" customHeight="1" x14ac:dyDescent="0.45">
      <c r="A303" s="26" t="s">
        <v>19</v>
      </c>
      <c r="B303" s="34">
        <v>861.25</v>
      </c>
      <c r="C303" s="35">
        <v>346</v>
      </c>
      <c r="D303" s="35">
        <v>346</v>
      </c>
      <c r="E303" s="41">
        <f t="shared" si="9"/>
        <v>0</v>
      </c>
      <c r="F303" s="5"/>
    </row>
    <row r="304" spans="1:6" s="13" customFormat="1" ht="16.5" customHeight="1" x14ac:dyDescent="0.45">
      <c r="A304" s="42" t="s">
        <v>20</v>
      </c>
      <c r="B304" s="34">
        <f>SUM(B301:B303)</f>
        <v>979.16</v>
      </c>
      <c r="C304" s="35">
        <f>SUM(C301:C303)</f>
        <v>797</v>
      </c>
      <c r="D304" s="35">
        <f>SUM(D301:D303)</f>
        <v>797</v>
      </c>
      <c r="E304" s="40">
        <f>SUM(E301:E303)</f>
        <v>0</v>
      </c>
      <c r="F304" s="5"/>
    </row>
    <row r="305" spans="1:6" s="13" customFormat="1" ht="16.5" customHeight="1" x14ac:dyDescent="0.45">
      <c r="A305" s="26" t="s">
        <v>21</v>
      </c>
      <c r="B305" s="34"/>
      <c r="C305" s="35"/>
      <c r="D305" s="35"/>
      <c r="E305" s="41">
        <f>D305-C305</f>
        <v>0</v>
      </c>
      <c r="F305" s="5"/>
    </row>
    <row r="306" spans="1:6" s="13" customFormat="1" ht="16.5" customHeight="1" x14ac:dyDescent="0.45">
      <c r="A306" s="26" t="s">
        <v>22</v>
      </c>
      <c r="B306" s="34"/>
      <c r="C306" s="35"/>
      <c r="D306" s="35"/>
      <c r="E306" s="41">
        <f>D306-C306</f>
        <v>0</v>
      </c>
      <c r="F306" s="5"/>
    </row>
    <row r="307" spans="1:6" s="13" customFormat="1" ht="16.5" customHeight="1" x14ac:dyDescent="0.45">
      <c r="A307" s="43" t="s">
        <v>23</v>
      </c>
      <c r="B307" s="34"/>
      <c r="C307" s="35"/>
      <c r="D307" s="35"/>
      <c r="E307" s="41"/>
      <c r="F307" s="5"/>
    </row>
    <row r="308" spans="1:6" s="13" customFormat="1" ht="16.5" customHeight="1" x14ac:dyDescent="0.45">
      <c r="A308" s="44" t="s">
        <v>24</v>
      </c>
      <c r="B308" s="34"/>
      <c r="C308" s="35"/>
      <c r="D308" s="35"/>
      <c r="E308" s="41">
        <f>D308-C308</f>
        <v>0</v>
      </c>
      <c r="F308" s="5"/>
    </row>
    <row r="309" spans="1:6" s="13" customFormat="1" ht="16.5" customHeight="1" x14ac:dyDescent="0.45">
      <c r="A309" s="42" t="s">
        <v>25</v>
      </c>
      <c r="B309" s="34">
        <f>SUM(B305:B308)</f>
        <v>0</v>
      </c>
      <c r="C309" s="35">
        <f>SUM(C305:C308)</f>
        <v>0</v>
      </c>
      <c r="D309" s="35">
        <f>SUM(D305:D308)</f>
        <v>0</v>
      </c>
      <c r="E309" s="40">
        <f>SUM(E305:E308)</f>
        <v>0</v>
      </c>
      <c r="F309" s="5"/>
    </row>
    <row r="310" spans="1:6" s="13" customFormat="1" ht="16.5" customHeight="1" x14ac:dyDescent="0.45">
      <c r="A310" s="26" t="s">
        <v>26</v>
      </c>
      <c r="B310" s="34"/>
      <c r="C310" s="35"/>
      <c r="D310" s="35"/>
      <c r="E310" s="41">
        <f>D310-C310</f>
        <v>0</v>
      </c>
      <c r="F310" s="5"/>
    </row>
    <row r="311" spans="1:6" s="13" customFormat="1" ht="16.5" customHeight="1" x14ac:dyDescent="0.45">
      <c r="A311" s="26" t="s">
        <v>27</v>
      </c>
      <c r="B311" s="34"/>
      <c r="C311" s="35"/>
      <c r="D311" s="35"/>
      <c r="E311" s="41">
        <f>D311-C311</f>
        <v>0</v>
      </c>
      <c r="F311" s="5"/>
    </row>
    <row r="312" spans="1:6" s="13" customFormat="1" ht="16.5" customHeight="1" x14ac:dyDescent="0.45">
      <c r="A312" s="26" t="s">
        <v>28</v>
      </c>
      <c r="B312" s="34"/>
      <c r="C312" s="35"/>
      <c r="D312" s="35"/>
      <c r="E312" s="41">
        <f>D312-C312</f>
        <v>0</v>
      </c>
      <c r="F312" s="5"/>
    </row>
    <row r="313" spans="1:6" s="13" customFormat="1" ht="16.5" customHeight="1" x14ac:dyDescent="0.45">
      <c r="A313" s="42" t="s">
        <v>29</v>
      </c>
      <c r="B313" s="34">
        <f>SUM(B310:B312)</f>
        <v>0</v>
      </c>
      <c r="C313" s="35">
        <f>SUM(C310:C312)</f>
        <v>0</v>
      </c>
      <c r="D313" s="35">
        <f>SUM(D310:D312)</f>
        <v>0</v>
      </c>
      <c r="E313" s="40">
        <f>SUM(E310:E312)</f>
        <v>0</v>
      </c>
      <c r="F313" s="5"/>
    </row>
    <row r="314" spans="1:6" s="13" customFormat="1" ht="16.5" customHeight="1" x14ac:dyDescent="0.45">
      <c r="A314" s="45" t="s">
        <v>30</v>
      </c>
      <c r="B314" s="34"/>
      <c r="C314" s="35"/>
      <c r="D314" s="35"/>
      <c r="E314" s="41">
        <f>D314-C314</f>
        <v>0</v>
      </c>
      <c r="F314" s="5"/>
    </row>
    <row r="315" spans="1:6" s="13" customFormat="1" ht="16.5" customHeight="1" x14ac:dyDescent="0.45">
      <c r="A315" s="46" t="s">
        <v>31</v>
      </c>
      <c r="B315" s="47">
        <f>+B300+B304+B309+B313</f>
        <v>267578.07</v>
      </c>
      <c r="C315" s="48">
        <f>+C300+C304+C309+C313</f>
        <v>295968</v>
      </c>
      <c r="D315" s="48">
        <f>+D300+D304+D309+D313</f>
        <v>297930</v>
      </c>
      <c r="E315" s="49">
        <f>+E300+E304+E309+E313</f>
        <v>1962</v>
      </c>
      <c r="F315" s="5"/>
    </row>
    <row r="316" spans="1:6" s="13" customFormat="1" ht="16.5" customHeight="1" x14ac:dyDescent="0.45">
      <c r="A316" s="43" t="s">
        <v>8</v>
      </c>
      <c r="B316" s="56"/>
      <c r="C316" s="57"/>
      <c r="D316" s="57"/>
      <c r="E316" s="62"/>
      <c r="F316" s="5"/>
    </row>
    <row r="317" spans="1:6" s="13" customFormat="1" ht="16.5" customHeight="1" x14ac:dyDescent="0.45">
      <c r="A317" s="26" t="s">
        <v>45</v>
      </c>
      <c r="B317" s="27"/>
      <c r="C317" s="53"/>
      <c r="D317" s="53"/>
      <c r="E317" s="29"/>
      <c r="F317" s="5"/>
    </row>
    <row r="318" spans="1:6" s="13" customFormat="1" ht="16.5" customHeight="1" x14ac:dyDescent="0.45">
      <c r="A318" s="30"/>
      <c r="B318" s="31"/>
      <c r="C318" s="54"/>
      <c r="D318" s="54"/>
      <c r="E318" s="33"/>
      <c r="F318" s="5"/>
    </row>
    <row r="319" spans="1:6" s="13" customFormat="1" ht="16.5" customHeight="1" x14ac:dyDescent="0.45">
      <c r="A319" s="26" t="s">
        <v>13</v>
      </c>
      <c r="B319" s="34">
        <v>532485.03</v>
      </c>
      <c r="C319" s="35">
        <v>565801</v>
      </c>
      <c r="D319" s="35">
        <v>565801</v>
      </c>
      <c r="E319" s="36">
        <f t="shared" ref="E319:E325" si="10">D319-C319</f>
        <v>0</v>
      </c>
      <c r="F319" s="5"/>
    </row>
    <row r="320" spans="1:6" s="13" customFormat="1" ht="16.5" customHeight="1" x14ac:dyDescent="0.45">
      <c r="A320" s="26" t="s">
        <v>14</v>
      </c>
      <c r="B320" s="34"/>
      <c r="C320" s="35"/>
      <c r="D320" s="35"/>
      <c r="E320" s="41">
        <f t="shared" si="10"/>
        <v>0</v>
      </c>
      <c r="F320" s="5"/>
    </row>
    <row r="321" spans="1:6" s="13" customFormat="1" ht="16.5" customHeight="1" x14ac:dyDescent="0.45">
      <c r="A321" s="26" t="s">
        <v>15</v>
      </c>
      <c r="B321" s="34">
        <v>218410.83</v>
      </c>
      <c r="C321" s="35">
        <v>203689</v>
      </c>
      <c r="D321" s="35">
        <v>203689</v>
      </c>
      <c r="E321" s="41">
        <f t="shared" si="10"/>
        <v>0</v>
      </c>
      <c r="F321" s="5">
        <f>+D319*36%</f>
        <v>203688.36</v>
      </c>
    </row>
    <row r="322" spans="1:6" s="13" customFormat="1" ht="16.5" customHeight="1" x14ac:dyDescent="0.45">
      <c r="A322" s="39" t="s">
        <v>16</v>
      </c>
      <c r="B322" s="34">
        <f>SUM(B319:B321)</f>
        <v>750895.86</v>
      </c>
      <c r="C322" s="35">
        <f>SUM(C319:C321)</f>
        <v>769490</v>
      </c>
      <c r="D322" s="35">
        <f>SUM(D319:D321)</f>
        <v>769490</v>
      </c>
      <c r="E322" s="40">
        <f>SUM(E319:E321)</f>
        <v>0</v>
      </c>
      <c r="F322" s="5"/>
    </row>
    <row r="323" spans="1:6" s="13" customFormat="1" ht="16.5" customHeight="1" x14ac:dyDescent="0.45">
      <c r="A323" s="26" t="s">
        <v>17</v>
      </c>
      <c r="B323" s="34"/>
      <c r="C323" s="35"/>
      <c r="D323" s="35"/>
      <c r="E323" s="41">
        <f t="shared" si="10"/>
        <v>0</v>
      </c>
      <c r="F323" s="5"/>
    </row>
    <row r="324" spans="1:6" s="13" customFormat="1" ht="16.5" customHeight="1" x14ac:dyDescent="0.45">
      <c r="A324" s="26" t="s">
        <v>18</v>
      </c>
      <c r="B324" s="34">
        <v>75</v>
      </c>
      <c r="C324" s="35">
        <v>325</v>
      </c>
      <c r="D324" s="35">
        <v>325</v>
      </c>
      <c r="E324" s="41">
        <f t="shared" si="10"/>
        <v>0</v>
      </c>
      <c r="F324" s="5"/>
    </row>
    <row r="325" spans="1:6" s="13" customFormat="1" ht="16.5" customHeight="1" x14ac:dyDescent="0.45">
      <c r="A325" s="26" t="s">
        <v>19</v>
      </c>
      <c r="B325" s="34">
        <v>635.96</v>
      </c>
      <c r="C325" s="35">
        <v>316</v>
      </c>
      <c r="D325" s="35">
        <v>316</v>
      </c>
      <c r="E325" s="41">
        <f t="shared" si="10"/>
        <v>0</v>
      </c>
      <c r="F325" s="5"/>
    </row>
    <row r="326" spans="1:6" s="13" customFormat="1" ht="16.5" customHeight="1" x14ac:dyDescent="0.45">
      <c r="A326" s="42" t="s">
        <v>20</v>
      </c>
      <c r="B326" s="34">
        <f>SUM(B323:B325)</f>
        <v>710.96</v>
      </c>
      <c r="C326" s="35">
        <f>SUM(C323:C325)</f>
        <v>641</v>
      </c>
      <c r="D326" s="35">
        <f>SUM(D323:D325)</f>
        <v>641</v>
      </c>
      <c r="E326" s="40">
        <f>SUM(E323:E325)</f>
        <v>0</v>
      </c>
      <c r="F326" s="5"/>
    </row>
    <row r="327" spans="1:6" s="13" customFormat="1" ht="16.5" customHeight="1" x14ac:dyDescent="0.45">
      <c r="A327" s="26" t="s">
        <v>21</v>
      </c>
      <c r="B327" s="34"/>
      <c r="C327" s="35"/>
      <c r="D327" s="35"/>
      <c r="E327" s="41">
        <f>D327-C327</f>
        <v>0</v>
      </c>
      <c r="F327" s="5"/>
    </row>
    <row r="328" spans="1:6" s="13" customFormat="1" ht="16.5" customHeight="1" x14ac:dyDescent="0.45">
      <c r="A328" s="26" t="s">
        <v>22</v>
      </c>
      <c r="B328" s="34"/>
      <c r="C328" s="35"/>
      <c r="D328" s="35"/>
      <c r="E328" s="41">
        <f>D328-C328</f>
        <v>0</v>
      </c>
      <c r="F328" s="5"/>
    </row>
    <row r="329" spans="1:6" s="13" customFormat="1" ht="16.5" customHeight="1" x14ac:dyDescent="0.45">
      <c r="A329" s="43" t="s">
        <v>23</v>
      </c>
      <c r="B329" s="34"/>
      <c r="C329" s="35"/>
      <c r="D329" s="35"/>
      <c r="E329" s="41"/>
      <c r="F329" s="5"/>
    </row>
    <row r="330" spans="1:6" s="13" customFormat="1" ht="16.5" customHeight="1" x14ac:dyDescent="0.45">
      <c r="A330" s="44" t="s">
        <v>24</v>
      </c>
      <c r="B330" s="34"/>
      <c r="C330" s="35"/>
      <c r="D330" s="35"/>
      <c r="E330" s="41">
        <f>D330-C330</f>
        <v>0</v>
      </c>
      <c r="F330" s="5"/>
    </row>
    <row r="331" spans="1:6" s="13" customFormat="1" ht="16.5" customHeight="1" x14ac:dyDescent="0.45">
      <c r="A331" s="42" t="s">
        <v>25</v>
      </c>
      <c r="B331" s="34">
        <f>SUM(B327:B330)</f>
        <v>0</v>
      </c>
      <c r="C331" s="35">
        <f>SUM(C327:C330)</f>
        <v>0</v>
      </c>
      <c r="D331" s="35">
        <f>SUM(D327:D330)</f>
        <v>0</v>
      </c>
      <c r="E331" s="40">
        <f>SUM(E327:E330)</f>
        <v>0</v>
      </c>
      <c r="F331" s="5"/>
    </row>
    <row r="332" spans="1:6" s="13" customFormat="1" ht="16.5" customHeight="1" x14ac:dyDescent="0.45">
      <c r="A332" s="26" t="s">
        <v>26</v>
      </c>
      <c r="B332" s="34"/>
      <c r="C332" s="35"/>
      <c r="D332" s="35"/>
      <c r="E332" s="41">
        <f>D332-C332</f>
        <v>0</v>
      </c>
      <c r="F332" s="5"/>
    </row>
    <row r="333" spans="1:6" s="13" customFormat="1" ht="16.5" customHeight="1" x14ac:dyDescent="0.45">
      <c r="A333" s="26" t="s">
        <v>27</v>
      </c>
      <c r="B333" s="34"/>
      <c r="C333" s="35"/>
      <c r="D333" s="35"/>
      <c r="E333" s="41">
        <f>D333-C333</f>
        <v>0</v>
      </c>
      <c r="F333" s="5"/>
    </row>
    <row r="334" spans="1:6" s="13" customFormat="1" ht="16.5" customHeight="1" x14ac:dyDescent="0.45">
      <c r="A334" s="26" t="s">
        <v>28</v>
      </c>
      <c r="B334" s="34"/>
      <c r="C334" s="35"/>
      <c r="D334" s="35"/>
      <c r="E334" s="41">
        <f>D334-C334</f>
        <v>0</v>
      </c>
      <c r="F334" s="5"/>
    </row>
    <row r="335" spans="1:6" s="13" customFormat="1" ht="16.5" customHeight="1" x14ac:dyDescent="0.45">
      <c r="A335" s="42" t="s">
        <v>29</v>
      </c>
      <c r="B335" s="34">
        <f>SUM(B332:B334)</f>
        <v>0</v>
      </c>
      <c r="C335" s="35">
        <f>SUM(C332:C334)</f>
        <v>0</v>
      </c>
      <c r="D335" s="35">
        <f>SUM(D332:D334)</f>
        <v>0</v>
      </c>
      <c r="E335" s="40">
        <f>SUM(E332:E334)</f>
        <v>0</v>
      </c>
      <c r="F335" s="5"/>
    </row>
    <row r="336" spans="1:6" s="13" customFormat="1" ht="16.5" customHeight="1" x14ac:dyDescent="0.45">
      <c r="A336" s="45" t="s">
        <v>30</v>
      </c>
      <c r="B336" s="34"/>
      <c r="C336" s="35"/>
      <c r="D336" s="35"/>
      <c r="E336" s="41">
        <f>D336-C336</f>
        <v>0</v>
      </c>
      <c r="F336" s="5"/>
    </row>
    <row r="337" spans="1:6" s="13" customFormat="1" ht="16.5" customHeight="1" x14ac:dyDescent="0.45">
      <c r="A337" s="46" t="s">
        <v>31</v>
      </c>
      <c r="B337" s="47">
        <f>+B322+B326+B331+B335</f>
        <v>751606.82</v>
      </c>
      <c r="C337" s="48">
        <f>+C322+C326+C331+C335</f>
        <v>770131</v>
      </c>
      <c r="D337" s="48">
        <f>+D322+D326+D331+D335</f>
        <v>770131</v>
      </c>
      <c r="E337" s="49">
        <f>+E322+E326+E331+E335</f>
        <v>0</v>
      </c>
      <c r="F337" s="5"/>
    </row>
    <row r="338" spans="1:6" s="13" customFormat="1" ht="16.5" customHeight="1" x14ac:dyDescent="0.45">
      <c r="A338" s="43"/>
      <c r="B338" s="59"/>
      <c r="C338" s="60"/>
      <c r="D338" s="60"/>
      <c r="E338" s="58"/>
      <c r="F338" s="5"/>
    </row>
    <row r="339" spans="1:6" s="13" customFormat="1" ht="16.5" customHeight="1" x14ac:dyDescent="0.45">
      <c r="A339" s="26" t="s">
        <v>46</v>
      </c>
      <c r="B339" s="27"/>
      <c r="C339" s="53"/>
      <c r="D339" s="53"/>
      <c r="E339" s="29"/>
      <c r="F339" s="5"/>
    </row>
    <row r="340" spans="1:6" s="13" customFormat="1" ht="16.5" customHeight="1" x14ac:dyDescent="0.45">
      <c r="A340" s="30"/>
      <c r="B340" s="31"/>
      <c r="C340" s="54"/>
      <c r="D340" s="54"/>
      <c r="E340" s="33"/>
      <c r="F340" s="5"/>
    </row>
    <row r="341" spans="1:6" s="13" customFormat="1" ht="16.5" customHeight="1" x14ac:dyDescent="0.45">
      <c r="A341" s="26" t="s">
        <v>13</v>
      </c>
      <c r="B341" s="34">
        <v>541233.25</v>
      </c>
      <c r="C341" s="35">
        <v>770985</v>
      </c>
      <c r="D341" s="35">
        <v>766870</v>
      </c>
      <c r="E341" s="36">
        <f>D341-C341</f>
        <v>-4115</v>
      </c>
      <c r="F341" s="5"/>
    </row>
    <row r="342" spans="1:6" s="13" customFormat="1" ht="16.5" customHeight="1" x14ac:dyDescent="0.45">
      <c r="A342" s="26" t="s">
        <v>14</v>
      </c>
      <c r="B342" s="34"/>
      <c r="C342" s="35"/>
      <c r="D342" s="35"/>
      <c r="E342" s="41">
        <f>D342-C342</f>
        <v>0</v>
      </c>
      <c r="F342" s="5"/>
    </row>
    <row r="343" spans="1:6" s="13" customFormat="1" ht="16.5" customHeight="1" x14ac:dyDescent="0.45">
      <c r="A343" s="26" t="s">
        <v>15</v>
      </c>
      <c r="B343" s="34">
        <v>202884.32</v>
      </c>
      <c r="C343" s="35">
        <v>277555</v>
      </c>
      <c r="D343" s="35">
        <v>276073</v>
      </c>
      <c r="E343" s="41">
        <f>D343-C343</f>
        <v>-1482</v>
      </c>
      <c r="F343" s="5">
        <f>+D341*36%</f>
        <v>276073.2</v>
      </c>
    </row>
    <row r="344" spans="1:6" s="13" customFormat="1" ht="16.5" customHeight="1" x14ac:dyDescent="0.45">
      <c r="A344" s="39" t="s">
        <v>16</v>
      </c>
      <c r="B344" s="34">
        <f>SUM(B341:B343)</f>
        <v>744117.57000000007</v>
      </c>
      <c r="C344" s="35">
        <f>SUM(C341:C343)</f>
        <v>1048540</v>
      </c>
      <c r="D344" s="35">
        <f>SUM(D341:D343)</f>
        <v>1042943</v>
      </c>
      <c r="E344" s="40">
        <f>SUM(E341:E343)</f>
        <v>-5597</v>
      </c>
      <c r="F344" s="5"/>
    </row>
    <row r="345" spans="1:6" s="13" customFormat="1" ht="16.5" customHeight="1" x14ac:dyDescent="0.45">
      <c r="A345" s="26" t="s">
        <v>17</v>
      </c>
      <c r="B345" s="34"/>
      <c r="C345" s="35"/>
      <c r="D345" s="35"/>
      <c r="E345" s="41">
        <f>D345-C345</f>
        <v>0</v>
      </c>
      <c r="F345" s="5"/>
    </row>
    <row r="346" spans="1:6" s="13" customFormat="1" ht="16.5" customHeight="1" x14ac:dyDescent="0.45">
      <c r="A346" s="26" t="s">
        <v>18</v>
      </c>
      <c r="B346" s="34">
        <v>75</v>
      </c>
      <c r="C346" s="35">
        <v>742</v>
      </c>
      <c r="D346" s="35">
        <v>742</v>
      </c>
      <c r="E346" s="41">
        <f>D346-C346</f>
        <v>0</v>
      </c>
      <c r="F346" s="5"/>
    </row>
    <row r="347" spans="1:6" s="13" customFormat="1" ht="16.5" customHeight="1" x14ac:dyDescent="0.45">
      <c r="A347" s="26" t="s">
        <v>19</v>
      </c>
      <c r="B347" s="34">
        <v>224.55</v>
      </c>
      <c r="C347" s="35">
        <v>1000</v>
      </c>
      <c r="D347" s="35">
        <v>1000</v>
      </c>
      <c r="E347" s="41">
        <f>D347-C347</f>
        <v>0</v>
      </c>
      <c r="F347" s="5"/>
    </row>
    <row r="348" spans="1:6" s="13" customFormat="1" ht="16.5" customHeight="1" x14ac:dyDescent="0.45">
      <c r="A348" s="42" t="s">
        <v>20</v>
      </c>
      <c r="B348" s="34">
        <f>SUM(B345:B347)</f>
        <v>299.55</v>
      </c>
      <c r="C348" s="35">
        <f>SUM(C345:C347)</f>
        <v>1742</v>
      </c>
      <c r="D348" s="35">
        <f>SUM(D345:D347)</f>
        <v>1742</v>
      </c>
      <c r="E348" s="40">
        <f>SUM(E345:E347)</f>
        <v>0</v>
      </c>
      <c r="F348" s="5"/>
    </row>
    <row r="349" spans="1:6" s="13" customFormat="1" ht="16.5" customHeight="1" x14ac:dyDescent="0.45">
      <c r="A349" s="26" t="s">
        <v>21</v>
      </c>
      <c r="B349" s="34"/>
      <c r="C349" s="35"/>
      <c r="D349" s="35"/>
      <c r="E349" s="41">
        <f>D349-C349</f>
        <v>0</v>
      </c>
      <c r="F349" s="5"/>
    </row>
    <row r="350" spans="1:6" s="13" customFormat="1" ht="16.5" customHeight="1" x14ac:dyDescent="0.45">
      <c r="A350" s="26" t="s">
        <v>22</v>
      </c>
      <c r="B350" s="34"/>
      <c r="C350" s="35"/>
      <c r="D350" s="35"/>
      <c r="E350" s="41">
        <f>D350-C350</f>
        <v>0</v>
      </c>
      <c r="F350" s="5"/>
    </row>
    <row r="351" spans="1:6" s="13" customFormat="1" ht="16.5" customHeight="1" x14ac:dyDescent="0.45">
      <c r="A351" s="43" t="s">
        <v>23</v>
      </c>
      <c r="B351" s="34"/>
      <c r="C351" s="35"/>
      <c r="D351" s="35"/>
      <c r="E351" s="41"/>
      <c r="F351" s="5"/>
    </row>
    <row r="352" spans="1:6" s="13" customFormat="1" ht="16.5" customHeight="1" x14ac:dyDescent="0.45">
      <c r="A352" s="44" t="s">
        <v>24</v>
      </c>
      <c r="B352" s="34"/>
      <c r="C352" s="35"/>
      <c r="D352" s="35"/>
      <c r="E352" s="41">
        <f>D352-C352</f>
        <v>0</v>
      </c>
      <c r="F352" s="5"/>
    </row>
    <row r="353" spans="1:6" s="13" customFormat="1" ht="16.5" customHeight="1" x14ac:dyDescent="0.45">
      <c r="A353" s="42" t="s">
        <v>25</v>
      </c>
      <c r="B353" s="34">
        <f>SUM(B349:B352)</f>
        <v>0</v>
      </c>
      <c r="C353" s="35">
        <f>SUM(C349:C352)</f>
        <v>0</v>
      </c>
      <c r="D353" s="35">
        <f>SUM(D349:D352)</f>
        <v>0</v>
      </c>
      <c r="E353" s="40">
        <f>SUM(E349:E352)</f>
        <v>0</v>
      </c>
      <c r="F353" s="5"/>
    </row>
    <row r="354" spans="1:6" s="13" customFormat="1" ht="16.5" customHeight="1" x14ac:dyDescent="0.45">
      <c r="A354" s="26" t="s">
        <v>26</v>
      </c>
      <c r="B354" s="34"/>
      <c r="C354" s="35"/>
      <c r="D354" s="35"/>
      <c r="E354" s="41">
        <f>D354-C354</f>
        <v>0</v>
      </c>
      <c r="F354" s="5"/>
    </row>
    <row r="355" spans="1:6" s="13" customFormat="1" ht="16.5" customHeight="1" x14ac:dyDescent="0.45">
      <c r="A355" s="26" t="s">
        <v>27</v>
      </c>
      <c r="B355" s="34"/>
      <c r="C355" s="35"/>
      <c r="D355" s="35"/>
      <c r="E355" s="41">
        <f>D355-C355</f>
        <v>0</v>
      </c>
      <c r="F355" s="5"/>
    </row>
    <row r="356" spans="1:6" s="13" customFormat="1" ht="16.5" customHeight="1" x14ac:dyDescent="0.45">
      <c r="A356" s="26" t="s">
        <v>28</v>
      </c>
      <c r="B356" s="34"/>
      <c r="C356" s="35"/>
      <c r="D356" s="35"/>
      <c r="E356" s="41">
        <f>D356-C356</f>
        <v>0</v>
      </c>
      <c r="F356" s="5"/>
    </row>
    <row r="357" spans="1:6" s="13" customFormat="1" ht="16.5" customHeight="1" x14ac:dyDescent="0.45">
      <c r="A357" s="42" t="s">
        <v>29</v>
      </c>
      <c r="B357" s="34">
        <f>SUM(B354:B356)</f>
        <v>0</v>
      </c>
      <c r="C357" s="35">
        <f>SUM(C354:C356)</f>
        <v>0</v>
      </c>
      <c r="D357" s="35">
        <f>SUM(D354:D356)</f>
        <v>0</v>
      </c>
      <c r="E357" s="40">
        <f>SUM(E354:E356)</f>
        <v>0</v>
      </c>
      <c r="F357" s="5"/>
    </row>
    <row r="358" spans="1:6" s="13" customFormat="1" ht="16.5" customHeight="1" x14ac:dyDescent="0.45">
      <c r="A358" s="45" t="s">
        <v>30</v>
      </c>
      <c r="B358" s="34"/>
      <c r="C358" s="35"/>
      <c r="D358" s="35"/>
      <c r="E358" s="41">
        <f>D358-C358</f>
        <v>0</v>
      </c>
      <c r="F358" s="5"/>
    </row>
    <row r="359" spans="1:6" s="13" customFormat="1" ht="16.5" customHeight="1" x14ac:dyDescent="0.45">
      <c r="A359" s="46" t="s">
        <v>31</v>
      </c>
      <c r="B359" s="47">
        <f>+B344+B348+B353+B357</f>
        <v>744417.12000000011</v>
      </c>
      <c r="C359" s="48">
        <f>+C344+C348+C353+C357</f>
        <v>1050282</v>
      </c>
      <c r="D359" s="48">
        <f>+D344+D348+D353+D357</f>
        <v>1044685</v>
      </c>
      <c r="E359" s="49">
        <f>+E344+E348+E353+E357</f>
        <v>-5597</v>
      </c>
      <c r="F359" s="5"/>
    </row>
    <row r="360" spans="1:6" s="13" customFormat="1" ht="16.5" customHeight="1" x14ac:dyDescent="0.45">
      <c r="A360" s="43"/>
      <c r="B360" s="50"/>
      <c r="C360" s="51"/>
      <c r="D360" s="51"/>
      <c r="E360" s="52"/>
      <c r="F360" s="5"/>
    </row>
    <row r="361" spans="1:6" s="13" customFormat="1" ht="16.5" customHeight="1" x14ac:dyDescent="0.45">
      <c r="A361" s="26" t="s">
        <v>47</v>
      </c>
      <c r="B361" s="27"/>
      <c r="C361" s="53"/>
      <c r="D361" s="53"/>
      <c r="E361" s="29"/>
      <c r="F361" s="5"/>
    </row>
    <row r="362" spans="1:6" s="13" customFormat="1" ht="16.5" customHeight="1" x14ac:dyDescent="0.45">
      <c r="A362" s="30"/>
      <c r="B362" s="31"/>
      <c r="C362" s="54"/>
      <c r="D362" s="54"/>
      <c r="E362" s="33"/>
      <c r="F362" s="5"/>
    </row>
    <row r="363" spans="1:6" s="13" customFormat="1" ht="16.5" customHeight="1" x14ac:dyDescent="0.45">
      <c r="A363" s="26" t="s">
        <v>13</v>
      </c>
      <c r="B363" s="34">
        <v>571119.5</v>
      </c>
      <c r="C363" s="35">
        <v>827937</v>
      </c>
      <c r="D363" s="35">
        <v>827937</v>
      </c>
      <c r="E363" s="36">
        <f t="shared" ref="E363:E369" si="11">D363-C363</f>
        <v>0</v>
      </c>
      <c r="F363" s="5"/>
    </row>
    <row r="364" spans="1:6" s="13" customFormat="1" ht="16.5" customHeight="1" x14ac:dyDescent="0.45">
      <c r="A364" s="26" t="s">
        <v>14</v>
      </c>
      <c r="B364" s="34"/>
      <c r="C364" s="35"/>
      <c r="D364" s="35"/>
      <c r="E364" s="41">
        <f t="shared" si="11"/>
        <v>0</v>
      </c>
      <c r="F364" s="5"/>
    </row>
    <row r="365" spans="1:6" s="13" customFormat="1" ht="16.5" customHeight="1" x14ac:dyDescent="0.45">
      <c r="A365" s="26" t="s">
        <v>15</v>
      </c>
      <c r="B365" s="34">
        <v>209055.88</v>
      </c>
      <c r="C365" s="35">
        <v>298058</v>
      </c>
      <c r="D365" s="35">
        <v>298058</v>
      </c>
      <c r="E365" s="41">
        <f t="shared" si="11"/>
        <v>0</v>
      </c>
      <c r="F365" s="5">
        <f>+D363*36%</f>
        <v>298057.32</v>
      </c>
    </row>
    <row r="366" spans="1:6" s="13" customFormat="1" ht="16.5" customHeight="1" x14ac:dyDescent="0.45">
      <c r="A366" s="39" t="s">
        <v>16</v>
      </c>
      <c r="B366" s="34">
        <f>SUM(B363:B365)</f>
        <v>780175.38</v>
      </c>
      <c r="C366" s="35">
        <f>SUM(C363:C365)</f>
        <v>1125995</v>
      </c>
      <c r="D366" s="35">
        <f>SUM(D363:D365)</f>
        <v>1125995</v>
      </c>
      <c r="E366" s="40">
        <f>SUM(E363:E365)</f>
        <v>0</v>
      </c>
      <c r="F366" s="5"/>
    </row>
    <row r="367" spans="1:6" s="13" customFormat="1" ht="16.5" customHeight="1" x14ac:dyDescent="0.45">
      <c r="A367" s="26" t="s">
        <v>17</v>
      </c>
      <c r="B367" s="34"/>
      <c r="C367" s="35"/>
      <c r="D367" s="35"/>
      <c r="E367" s="41">
        <f t="shared" si="11"/>
        <v>0</v>
      </c>
      <c r="F367" s="5"/>
    </row>
    <row r="368" spans="1:6" s="13" customFormat="1" ht="16.5" customHeight="1" x14ac:dyDescent="0.45">
      <c r="A368" s="26" t="s">
        <v>18</v>
      </c>
      <c r="B368" s="34">
        <v>75</v>
      </c>
      <c r="C368" s="35">
        <v>1811</v>
      </c>
      <c r="D368" s="35">
        <v>1811</v>
      </c>
      <c r="E368" s="41">
        <f t="shared" si="11"/>
        <v>0</v>
      </c>
      <c r="F368" s="50"/>
    </row>
    <row r="369" spans="1:6" s="13" customFormat="1" ht="16.5" customHeight="1" x14ac:dyDescent="0.45">
      <c r="A369" s="26" t="s">
        <v>19</v>
      </c>
      <c r="B369" s="34">
        <v>888.42</v>
      </c>
      <c r="C369" s="35">
        <v>1392</v>
      </c>
      <c r="D369" s="35">
        <v>1392</v>
      </c>
      <c r="E369" s="41">
        <f t="shared" si="11"/>
        <v>0</v>
      </c>
      <c r="F369" s="5"/>
    </row>
    <row r="370" spans="1:6" s="13" customFormat="1" ht="16.5" customHeight="1" x14ac:dyDescent="0.45">
      <c r="A370" s="42" t="s">
        <v>20</v>
      </c>
      <c r="B370" s="34">
        <f>SUM(B367:B369)</f>
        <v>963.42</v>
      </c>
      <c r="C370" s="35">
        <f>SUM(C367:C369)</f>
        <v>3203</v>
      </c>
      <c r="D370" s="35">
        <f>SUM(D367:D369)</f>
        <v>3203</v>
      </c>
      <c r="E370" s="40">
        <f>SUM(E367:E369)</f>
        <v>0</v>
      </c>
      <c r="F370" s="5"/>
    </row>
    <row r="371" spans="1:6" s="13" customFormat="1" ht="16.5" customHeight="1" x14ac:dyDescent="0.45">
      <c r="A371" s="26" t="s">
        <v>21</v>
      </c>
      <c r="B371" s="34"/>
      <c r="C371" s="35"/>
      <c r="D371" s="35"/>
      <c r="E371" s="41">
        <f>D371-C371</f>
        <v>0</v>
      </c>
      <c r="F371" s="5"/>
    </row>
    <row r="372" spans="1:6" s="13" customFormat="1" ht="16.5" customHeight="1" x14ac:dyDescent="0.45">
      <c r="A372" s="26" t="s">
        <v>22</v>
      </c>
      <c r="B372" s="34"/>
      <c r="C372" s="35">
        <v>1499</v>
      </c>
      <c r="D372" s="35">
        <v>1499</v>
      </c>
      <c r="E372" s="41">
        <f>D372-C372</f>
        <v>0</v>
      </c>
      <c r="F372" s="5"/>
    </row>
    <row r="373" spans="1:6" s="13" customFormat="1" ht="16.5" customHeight="1" x14ac:dyDescent="0.45">
      <c r="A373" s="43" t="s">
        <v>23</v>
      </c>
      <c r="B373" s="34"/>
      <c r="C373" s="35"/>
      <c r="D373" s="35"/>
      <c r="E373" s="41"/>
      <c r="F373" s="5"/>
    </row>
    <row r="374" spans="1:6" s="13" customFormat="1" ht="16.5" customHeight="1" x14ac:dyDescent="0.45">
      <c r="A374" s="44" t="s">
        <v>24</v>
      </c>
      <c r="B374" s="34"/>
      <c r="C374" s="35"/>
      <c r="D374" s="35"/>
      <c r="E374" s="41">
        <f>D374-C374</f>
        <v>0</v>
      </c>
      <c r="F374" s="5"/>
    </row>
    <row r="375" spans="1:6" s="13" customFormat="1" ht="16.5" customHeight="1" x14ac:dyDescent="0.45">
      <c r="A375" s="42" t="s">
        <v>25</v>
      </c>
      <c r="B375" s="34">
        <f>SUM(B371:B374)</f>
        <v>0</v>
      </c>
      <c r="C375" s="35">
        <f>SUM(C371:C374)</f>
        <v>1499</v>
      </c>
      <c r="D375" s="35">
        <f>SUM(D371:D374)</f>
        <v>1499</v>
      </c>
      <c r="E375" s="40">
        <f>SUM(E371:E374)</f>
        <v>0</v>
      </c>
      <c r="F375" s="5"/>
    </row>
    <row r="376" spans="1:6" s="13" customFormat="1" ht="16.5" customHeight="1" x14ac:dyDescent="0.45">
      <c r="A376" s="26" t="s">
        <v>26</v>
      </c>
      <c r="B376" s="34"/>
      <c r="C376" s="35"/>
      <c r="D376" s="35"/>
      <c r="E376" s="41">
        <f>D376-C376</f>
        <v>0</v>
      </c>
      <c r="F376" s="5"/>
    </row>
    <row r="377" spans="1:6" s="13" customFormat="1" ht="16.5" customHeight="1" x14ac:dyDescent="0.45">
      <c r="A377" s="26" t="s">
        <v>27</v>
      </c>
      <c r="B377" s="34"/>
      <c r="C377" s="35"/>
      <c r="D377" s="35"/>
      <c r="E377" s="41">
        <f>D377-C377</f>
        <v>0</v>
      </c>
      <c r="F377" s="5"/>
    </row>
    <row r="378" spans="1:6" s="13" customFormat="1" ht="16.5" customHeight="1" x14ac:dyDescent="0.45">
      <c r="A378" s="26" t="s">
        <v>28</v>
      </c>
      <c r="B378" s="34"/>
      <c r="C378" s="35"/>
      <c r="D378" s="35"/>
      <c r="E378" s="41">
        <f>D378-C378</f>
        <v>0</v>
      </c>
      <c r="F378" s="5"/>
    </row>
    <row r="379" spans="1:6" s="13" customFormat="1" ht="16.5" customHeight="1" x14ac:dyDescent="0.45">
      <c r="A379" s="42" t="s">
        <v>29</v>
      </c>
      <c r="B379" s="34">
        <f>SUM(B376:B378)</f>
        <v>0</v>
      </c>
      <c r="C379" s="35">
        <f>SUM(C376:C378)</f>
        <v>0</v>
      </c>
      <c r="D379" s="35">
        <f>SUM(D376:D378)</f>
        <v>0</v>
      </c>
      <c r="E379" s="40">
        <f>SUM(E376:E378)</f>
        <v>0</v>
      </c>
      <c r="F379" s="5"/>
    </row>
    <row r="380" spans="1:6" s="13" customFormat="1" ht="16.5" customHeight="1" x14ac:dyDescent="0.45">
      <c r="A380" s="45" t="s">
        <v>30</v>
      </c>
      <c r="B380" s="34"/>
      <c r="C380" s="35"/>
      <c r="D380" s="35"/>
      <c r="E380" s="41">
        <f>D380-C380</f>
        <v>0</v>
      </c>
      <c r="F380" s="5"/>
    </row>
    <row r="381" spans="1:6" s="13" customFormat="1" ht="16.5" customHeight="1" x14ac:dyDescent="0.45">
      <c r="A381" s="46" t="s">
        <v>31</v>
      </c>
      <c r="B381" s="47">
        <f>+B366+B370+B375+B379</f>
        <v>781138.8</v>
      </c>
      <c r="C381" s="48">
        <f>+C366+C370+C375+C379</f>
        <v>1130697</v>
      </c>
      <c r="D381" s="48">
        <f>+D366+D370+D375+D379</f>
        <v>1130697</v>
      </c>
      <c r="E381" s="49">
        <f>+E366+E370+E375+E379</f>
        <v>0</v>
      </c>
      <c r="F381" s="5"/>
    </row>
    <row r="382" spans="1:6" s="13" customFormat="1" ht="16.5" customHeight="1" x14ac:dyDescent="0.45">
      <c r="A382" s="43" t="s">
        <v>8</v>
      </c>
      <c r="B382" s="56"/>
      <c r="C382" s="57"/>
      <c r="D382" s="57"/>
      <c r="E382" s="62"/>
      <c r="F382" s="5"/>
    </row>
    <row r="383" spans="1:6" s="13" customFormat="1" ht="16.5" customHeight="1" x14ac:dyDescent="0.45">
      <c r="A383" s="26" t="s">
        <v>48</v>
      </c>
      <c r="B383" s="27"/>
      <c r="C383" s="53"/>
      <c r="D383" s="53"/>
      <c r="E383" s="29"/>
      <c r="F383" s="5"/>
    </row>
    <row r="384" spans="1:6" s="13" customFormat="1" ht="16.5" customHeight="1" x14ac:dyDescent="0.45">
      <c r="A384" s="30"/>
      <c r="B384" s="31"/>
      <c r="C384" s="54"/>
      <c r="D384" s="54"/>
      <c r="E384" s="33"/>
      <c r="F384" s="5"/>
    </row>
    <row r="385" spans="1:6" s="13" customFormat="1" ht="16.5" customHeight="1" x14ac:dyDescent="0.45">
      <c r="A385" s="26" t="s">
        <v>13</v>
      </c>
      <c r="B385" s="34"/>
      <c r="C385" s="35"/>
      <c r="D385" s="35"/>
      <c r="E385" s="36">
        <f t="shared" ref="E385:E391" si="12">D385-C385</f>
        <v>0</v>
      </c>
      <c r="F385" s="5"/>
    </row>
    <row r="386" spans="1:6" s="13" customFormat="1" ht="16.5" customHeight="1" x14ac:dyDescent="0.45">
      <c r="A386" s="26" t="s">
        <v>14</v>
      </c>
      <c r="B386" s="34">
        <v>285</v>
      </c>
      <c r="C386" s="35">
        <v>5000</v>
      </c>
      <c r="D386" s="35">
        <v>5000</v>
      </c>
      <c r="E386" s="41">
        <f t="shared" si="12"/>
        <v>0</v>
      </c>
      <c r="F386" s="5"/>
    </row>
    <row r="387" spans="1:6" s="13" customFormat="1" ht="16.5" customHeight="1" x14ac:dyDescent="0.45">
      <c r="A387" s="26" t="s">
        <v>15</v>
      </c>
      <c r="B387" s="34"/>
      <c r="C387" s="35"/>
      <c r="D387" s="35"/>
      <c r="E387" s="41">
        <f t="shared" si="12"/>
        <v>0</v>
      </c>
      <c r="F387" s="5">
        <f>+D385*36%</f>
        <v>0</v>
      </c>
    </row>
    <row r="388" spans="1:6" s="13" customFormat="1" ht="16.5" customHeight="1" x14ac:dyDescent="0.45">
      <c r="A388" s="39" t="s">
        <v>16</v>
      </c>
      <c r="B388" s="34">
        <f>SUM(B385:B387)</f>
        <v>285</v>
      </c>
      <c r="C388" s="35">
        <f>SUM(C385:C387)</f>
        <v>5000</v>
      </c>
      <c r="D388" s="35">
        <f>SUM(D385:D387)</f>
        <v>5000</v>
      </c>
      <c r="E388" s="40">
        <f>SUM(E385:E387)</f>
        <v>0</v>
      </c>
      <c r="F388" s="5"/>
    </row>
    <row r="389" spans="1:6" s="13" customFormat="1" ht="16.5" customHeight="1" x14ac:dyDescent="0.45">
      <c r="A389" s="26" t="s">
        <v>17</v>
      </c>
      <c r="B389" s="34"/>
      <c r="C389" s="35"/>
      <c r="D389" s="35"/>
      <c r="E389" s="41">
        <f t="shared" si="12"/>
        <v>0</v>
      </c>
      <c r="F389" s="5"/>
    </row>
    <row r="390" spans="1:6" s="13" customFormat="1" ht="16.5" customHeight="1" x14ac:dyDescent="0.45">
      <c r="A390" s="26" t="s">
        <v>18</v>
      </c>
      <c r="B390" s="34"/>
      <c r="C390" s="35"/>
      <c r="D390" s="35"/>
      <c r="E390" s="41">
        <f t="shared" si="12"/>
        <v>0</v>
      </c>
      <c r="F390" s="5"/>
    </row>
    <row r="391" spans="1:6" s="13" customFormat="1" ht="16.5" customHeight="1" x14ac:dyDescent="0.45">
      <c r="A391" s="26" t="s">
        <v>19</v>
      </c>
      <c r="B391" s="34"/>
      <c r="C391" s="35"/>
      <c r="D391" s="35"/>
      <c r="E391" s="41">
        <f t="shared" si="12"/>
        <v>0</v>
      </c>
      <c r="F391" s="5"/>
    </row>
    <row r="392" spans="1:6" s="13" customFormat="1" ht="16.5" customHeight="1" x14ac:dyDescent="0.45">
      <c r="A392" s="42" t="s">
        <v>20</v>
      </c>
      <c r="B392" s="34">
        <f>SUM(B389:B391)</f>
        <v>0</v>
      </c>
      <c r="C392" s="35">
        <f>SUM(C389:C391)</f>
        <v>0</v>
      </c>
      <c r="D392" s="35">
        <f>SUM(D389:D391)</f>
        <v>0</v>
      </c>
      <c r="E392" s="40">
        <f>SUM(E389:E391)</f>
        <v>0</v>
      </c>
      <c r="F392" s="5"/>
    </row>
    <row r="393" spans="1:6" s="13" customFormat="1" ht="16.5" customHeight="1" x14ac:dyDescent="0.45">
      <c r="A393" s="26" t="s">
        <v>21</v>
      </c>
      <c r="B393" s="34"/>
      <c r="C393" s="35"/>
      <c r="D393" s="35"/>
      <c r="E393" s="41">
        <f>D393-C393</f>
        <v>0</v>
      </c>
      <c r="F393" s="5"/>
    </row>
    <row r="394" spans="1:6" s="13" customFormat="1" ht="16.5" customHeight="1" x14ac:dyDescent="0.45">
      <c r="A394" s="26" t="s">
        <v>22</v>
      </c>
      <c r="B394" s="34"/>
      <c r="C394" s="35"/>
      <c r="D394" s="35"/>
      <c r="E394" s="41">
        <f>D394-C394</f>
        <v>0</v>
      </c>
      <c r="F394" s="5"/>
    </row>
    <row r="395" spans="1:6" s="13" customFormat="1" ht="16.5" customHeight="1" x14ac:dyDescent="0.45">
      <c r="A395" s="43" t="s">
        <v>23</v>
      </c>
      <c r="B395" s="34"/>
      <c r="C395" s="35"/>
      <c r="D395" s="35"/>
      <c r="E395" s="41"/>
      <c r="F395" s="5"/>
    </row>
    <row r="396" spans="1:6" s="13" customFormat="1" ht="16.5" customHeight="1" x14ac:dyDescent="0.45">
      <c r="A396" s="44" t="s">
        <v>24</v>
      </c>
      <c r="B396" s="34"/>
      <c r="C396" s="35"/>
      <c r="D396" s="35"/>
      <c r="E396" s="41">
        <f>D396-C396</f>
        <v>0</v>
      </c>
      <c r="F396" s="5"/>
    </row>
    <row r="397" spans="1:6" s="13" customFormat="1" ht="16.5" customHeight="1" x14ac:dyDescent="0.45">
      <c r="A397" s="42" t="s">
        <v>25</v>
      </c>
      <c r="B397" s="34">
        <f>SUM(B393:B396)</f>
        <v>0</v>
      </c>
      <c r="C397" s="35">
        <f>SUM(C393:C396)</f>
        <v>0</v>
      </c>
      <c r="D397" s="35">
        <f>SUM(D393:D396)</f>
        <v>0</v>
      </c>
      <c r="E397" s="40">
        <f>SUM(E393:E396)</f>
        <v>0</v>
      </c>
      <c r="F397" s="5"/>
    </row>
    <row r="398" spans="1:6" s="13" customFormat="1" ht="16.5" customHeight="1" x14ac:dyDescent="0.45">
      <c r="A398" s="26" t="s">
        <v>26</v>
      </c>
      <c r="B398" s="34"/>
      <c r="C398" s="35"/>
      <c r="D398" s="35"/>
      <c r="E398" s="41">
        <f>D398-C398</f>
        <v>0</v>
      </c>
      <c r="F398" s="5"/>
    </row>
    <row r="399" spans="1:6" s="13" customFormat="1" ht="16.5" customHeight="1" x14ac:dyDescent="0.45">
      <c r="A399" s="26" t="s">
        <v>27</v>
      </c>
      <c r="B399" s="34"/>
      <c r="C399" s="35"/>
      <c r="D399" s="35"/>
      <c r="E399" s="41">
        <f>D399-C399</f>
        <v>0</v>
      </c>
      <c r="F399" s="5"/>
    </row>
    <row r="400" spans="1:6" s="13" customFormat="1" ht="16.5" customHeight="1" x14ac:dyDescent="0.45">
      <c r="A400" s="26" t="s">
        <v>28</v>
      </c>
      <c r="B400" s="34"/>
      <c r="C400" s="35"/>
      <c r="D400" s="35"/>
      <c r="E400" s="41">
        <f>D400-C400</f>
        <v>0</v>
      </c>
      <c r="F400" s="5"/>
    </row>
    <row r="401" spans="1:6" s="13" customFormat="1" ht="16.5" customHeight="1" x14ac:dyDescent="0.45">
      <c r="A401" s="42" t="s">
        <v>29</v>
      </c>
      <c r="B401" s="34">
        <f>SUM(B398:B400)</f>
        <v>0</v>
      </c>
      <c r="C401" s="35">
        <f>SUM(C398:C400)</f>
        <v>0</v>
      </c>
      <c r="D401" s="35">
        <f>SUM(D398:D400)</f>
        <v>0</v>
      </c>
      <c r="E401" s="40">
        <f>SUM(E398:E400)</f>
        <v>0</v>
      </c>
      <c r="F401" s="5"/>
    </row>
    <row r="402" spans="1:6" s="13" customFormat="1" ht="16.5" customHeight="1" x14ac:dyDescent="0.45">
      <c r="A402" s="45" t="s">
        <v>30</v>
      </c>
      <c r="B402" s="34"/>
      <c r="C402" s="35"/>
      <c r="D402" s="35"/>
      <c r="E402" s="41">
        <f>D402-C402</f>
        <v>0</v>
      </c>
      <c r="F402" s="5"/>
    </row>
    <row r="403" spans="1:6" s="13" customFormat="1" ht="16.5" customHeight="1" x14ac:dyDescent="0.45">
      <c r="A403" s="46" t="s">
        <v>31</v>
      </c>
      <c r="B403" s="47">
        <f>+B388+B392+B397+B401</f>
        <v>285</v>
      </c>
      <c r="C403" s="48">
        <f>+C388+C392+C397+C401</f>
        <v>5000</v>
      </c>
      <c r="D403" s="48">
        <f>+D388+D392+D397+D401</f>
        <v>5000</v>
      </c>
      <c r="E403" s="49">
        <f>+E388+E392+E397+E401</f>
        <v>0</v>
      </c>
      <c r="F403" s="5"/>
    </row>
    <row r="404" spans="1:6" s="13" customFormat="1" ht="16.5" customHeight="1" x14ac:dyDescent="0.45">
      <c r="A404" s="43" t="s">
        <v>8</v>
      </c>
      <c r="B404" s="56"/>
      <c r="C404" s="57"/>
      <c r="D404" s="57"/>
      <c r="E404" s="62"/>
      <c r="F404" s="5"/>
    </row>
    <row r="405" spans="1:6" s="13" customFormat="1" ht="16.5" customHeight="1" x14ac:dyDescent="0.45">
      <c r="A405" s="26" t="s">
        <v>49</v>
      </c>
      <c r="B405" s="27"/>
      <c r="C405" s="53"/>
      <c r="D405" s="53"/>
      <c r="E405" s="29"/>
      <c r="F405" s="5"/>
    </row>
    <row r="406" spans="1:6" s="13" customFormat="1" ht="16.5" customHeight="1" x14ac:dyDescent="0.45">
      <c r="A406" s="30"/>
      <c r="B406" s="31"/>
      <c r="C406" s="54"/>
      <c r="D406" s="54"/>
      <c r="E406" s="33"/>
      <c r="F406" s="5"/>
    </row>
    <row r="407" spans="1:6" s="13" customFormat="1" ht="16.5" customHeight="1" x14ac:dyDescent="0.45">
      <c r="A407" s="26" t="s">
        <v>13</v>
      </c>
      <c r="B407" s="34">
        <v>386628.95</v>
      </c>
      <c r="C407" s="35">
        <v>496036</v>
      </c>
      <c r="D407" s="35">
        <v>496036</v>
      </c>
      <c r="E407" s="36">
        <f t="shared" ref="E407:E413" si="13">D407-C407</f>
        <v>0</v>
      </c>
      <c r="F407" s="5"/>
    </row>
    <row r="408" spans="1:6" s="13" customFormat="1" ht="16.5" customHeight="1" x14ac:dyDescent="0.45">
      <c r="A408" s="26" t="s">
        <v>14</v>
      </c>
      <c r="B408" s="34"/>
      <c r="C408" s="35"/>
      <c r="D408" s="35"/>
      <c r="E408" s="41">
        <f t="shared" si="13"/>
        <v>0</v>
      </c>
      <c r="F408" s="5"/>
    </row>
    <row r="409" spans="1:6" s="13" customFormat="1" ht="16.5" customHeight="1" x14ac:dyDescent="0.45">
      <c r="A409" s="26" t="s">
        <v>15</v>
      </c>
      <c r="B409" s="34">
        <v>130593.17</v>
      </c>
      <c r="C409" s="35">
        <v>178573</v>
      </c>
      <c r="D409" s="35">
        <v>178573</v>
      </c>
      <c r="E409" s="41">
        <f t="shared" si="13"/>
        <v>0</v>
      </c>
      <c r="F409" s="5">
        <f>+D407*36%</f>
        <v>178572.96</v>
      </c>
    </row>
    <row r="410" spans="1:6" s="13" customFormat="1" ht="16.5" customHeight="1" x14ac:dyDescent="0.45">
      <c r="A410" s="39" t="s">
        <v>16</v>
      </c>
      <c r="B410" s="34">
        <f>SUM(B407:B409)</f>
        <v>517222.12</v>
      </c>
      <c r="C410" s="35">
        <f>SUM(C407:C409)</f>
        <v>674609</v>
      </c>
      <c r="D410" s="35">
        <f>SUM(D407:D409)</f>
        <v>674609</v>
      </c>
      <c r="E410" s="40">
        <f>SUM(E407:E409)</f>
        <v>0</v>
      </c>
      <c r="F410" s="5"/>
    </row>
    <row r="411" spans="1:6" s="13" customFormat="1" ht="16.5" customHeight="1" x14ac:dyDescent="0.45">
      <c r="A411" s="26" t="s">
        <v>17</v>
      </c>
      <c r="B411" s="34"/>
      <c r="C411" s="35"/>
      <c r="D411" s="35"/>
      <c r="E411" s="41">
        <f t="shared" si="13"/>
        <v>0</v>
      </c>
      <c r="F411" s="5"/>
    </row>
    <row r="412" spans="1:6" s="13" customFormat="1" ht="16.5" customHeight="1" x14ac:dyDescent="0.45">
      <c r="A412" s="26" t="s">
        <v>18</v>
      </c>
      <c r="B412" s="34">
        <v>75</v>
      </c>
      <c r="C412" s="35"/>
      <c r="D412" s="35"/>
      <c r="E412" s="41">
        <f t="shared" si="13"/>
        <v>0</v>
      </c>
      <c r="F412" s="5"/>
    </row>
    <row r="413" spans="1:6" s="13" customFormat="1" ht="16.5" customHeight="1" x14ac:dyDescent="0.45">
      <c r="A413" s="26" t="s">
        <v>19</v>
      </c>
      <c r="B413" s="34"/>
      <c r="C413" s="35"/>
      <c r="D413" s="35"/>
      <c r="E413" s="41">
        <f t="shared" si="13"/>
        <v>0</v>
      </c>
      <c r="F413" s="5"/>
    </row>
    <row r="414" spans="1:6" s="13" customFormat="1" ht="16.5" customHeight="1" x14ac:dyDescent="0.45">
      <c r="A414" s="42" t="s">
        <v>20</v>
      </c>
      <c r="B414" s="34">
        <f>SUM(B411:B413)</f>
        <v>75</v>
      </c>
      <c r="C414" s="35">
        <f>SUM(C411:C413)</f>
        <v>0</v>
      </c>
      <c r="D414" s="35">
        <f>SUM(D411:D413)</f>
        <v>0</v>
      </c>
      <c r="E414" s="40">
        <f>SUM(E411:E413)</f>
        <v>0</v>
      </c>
      <c r="F414" s="5"/>
    </row>
    <row r="415" spans="1:6" s="13" customFormat="1" ht="16.5" customHeight="1" x14ac:dyDescent="0.45">
      <c r="A415" s="26" t="s">
        <v>21</v>
      </c>
      <c r="B415" s="34"/>
      <c r="C415" s="35"/>
      <c r="D415" s="35"/>
      <c r="E415" s="41">
        <f>D415-C415</f>
        <v>0</v>
      </c>
      <c r="F415" s="5"/>
    </row>
    <row r="416" spans="1:6" s="13" customFormat="1" ht="16.5" customHeight="1" x14ac:dyDescent="0.45">
      <c r="A416" s="26" t="s">
        <v>22</v>
      </c>
      <c r="B416" s="34"/>
      <c r="C416" s="35"/>
      <c r="D416" s="35"/>
      <c r="E416" s="41">
        <f>D416-C416</f>
        <v>0</v>
      </c>
      <c r="F416" s="5"/>
    </row>
    <row r="417" spans="1:6" s="13" customFormat="1" ht="16.5" customHeight="1" x14ac:dyDescent="0.45">
      <c r="A417" s="43" t="s">
        <v>23</v>
      </c>
      <c r="B417" s="34"/>
      <c r="C417" s="35"/>
      <c r="D417" s="35"/>
      <c r="E417" s="41"/>
      <c r="F417" s="5"/>
    </row>
    <row r="418" spans="1:6" s="13" customFormat="1" ht="16.5" customHeight="1" x14ac:dyDescent="0.45">
      <c r="A418" s="44" t="s">
        <v>24</v>
      </c>
      <c r="B418" s="34"/>
      <c r="C418" s="35"/>
      <c r="D418" s="35"/>
      <c r="E418" s="41">
        <f>D418-C418</f>
        <v>0</v>
      </c>
      <c r="F418" s="5"/>
    </row>
    <row r="419" spans="1:6" s="13" customFormat="1" ht="16.5" customHeight="1" x14ac:dyDescent="0.45">
      <c r="A419" s="42" t="s">
        <v>25</v>
      </c>
      <c r="B419" s="34">
        <f>SUM(B415:B418)</f>
        <v>0</v>
      </c>
      <c r="C419" s="35">
        <f>SUM(C415:C418)</f>
        <v>0</v>
      </c>
      <c r="D419" s="35">
        <f>SUM(D415:D418)</f>
        <v>0</v>
      </c>
      <c r="E419" s="40">
        <f>SUM(E415:E418)</f>
        <v>0</v>
      </c>
      <c r="F419" s="5"/>
    </row>
    <row r="420" spans="1:6" s="13" customFormat="1" ht="16.5" customHeight="1" x14ac:dyDescent="0.45">
      <c r="A420" s="26" t="s">
        <v>26</v>
      </c>
      <c r="B420" s="34"/>
      <c r="C420" s="35"/>
      <c r="D420" s="35"/>
      <c r="E420" s="41">
        <f>D420-C420</f>
        <v>0</v>
      </c>
      <c r="F420" s="5"/>
    </row>
    <row r="421" spans="1:6" s="13" customFormat="1" ht="16.5" customHeight="1" x14ac:dyDescent="0.45">
      <c r="A421" s="26" t="s">
        <v>27</v>
      </c>
      <c r="B421" s="34"/>
      <c r="C421" s="35"/>
      <c r="D421" s="35"/>
      <c r="E421" s="41">
        <f>D421-C421</f>
        <v>0</v>
      </c>
      <c r="F421" s="5"/>
    </row>
    <row r="422" spans="1:6" s="13" customFormat="1" ht="16.5" customHeight="1" x14ac:dyDescent="0.45">
      <c r="A422" s="26" t="s">
        <v>28</v>
      </c>
      <c r="B422" s="34"/>
      <c r="C422" s="35"/>
      <c r="D422" s="35"/>
      <c r="E422" s="41">
        <f>D422-C422</f>
        <v>0</v>
      </c>
      <c r="F422" s="5"/>
    </row>
    <row r="423" spans="1:6" s="13" customFormat="1" ht="16.5" customHeight="1" x14ac:dyDescent="0.45">
      <c r="A423" s="42" t="s">
        <v>29</v>
      </c>
      <c r="B423" s="34">
        <f>SUM(B420:B422)</f>
        <v>0</v>
      </c>
      <c r="C423" s="35">
        <f>SUM(C420:C422)</f>
        <v>0</v>
      </c>
      <c r="D423" s="35">
        <f>SUM(D420:D422)</f>
        <v>0</v>
      </c>
      <c r="E423" s="40">
        <f>SUM(E420:E422)</f>
        <v>0</v>
      </c>
      <c r="F423" s="5"/>
    </row>
    <row r="424" spans="1:6" s="13" customFormat="1" ht="16.5" customHeight="1" x14ac:dyDescent="0.45">
      <c r="A424" s="45" t="s">
        <v>30</v>
      </c>
      <c r="B424" s="34"/>
      <c r="C424" s="35"/>
      <c r="D424" s="35"/>
      <c r="E424" s="41">
        <f>D424-C424</f>
        <v>0</v>
      </c>
      <c r="F424" s="5"/>
    </row>
    <row r="425" spans="1:6" s="13" customFormat="1" ht="16.5" customHeight="1" x14ac:dyDescent="0.45">
      <c r="A425" s="46" t="s">
        <v>31</v>
      </c>
      <c r="B425" s="47">
        <f>+B410+B414+B419+B423</f>
        <v>517297.12</v>
      </c>
      <c r="C425" s="48">
        <f>+C410+C414+C419+C423</f>
        <v>674609</v>
      </c>
      <c r="D425" s="48">
        <f>+D410+D414+D419+D423</f>
        <v>674609</v>
      </c>
      <c r="E425" s="49">
        <f>+E410+E414+E419+E423</f>
        <v>0</v>
      </c>
      <c r="F425" s="5"/>
    </row>
    <row r="426" spans="1:6" s="13" customFormat="1" ht="16.5" customHeight="1" x14ac:dyDescent="0.45">
      <c r="A426" s="43"/>
      <c r="B426" s="59"/>
      <c r="C426" s="60"/>
      <c r="D426" s="60"/>
      <c r="E426" s="58"/>
      <c r="F426" s="5"/>
    </row>
    <row r="427" spans="1:6" s="13" customFormat="1" ht="16.5" customHeight="1" x14ac:dyDescent="0.45">
      <c r="A427" s="26" t="s">
        <v>50</v>
      </c>
      <c r="B427" s="27"/>
      <c r="C427" s="53"/>
      <c r="D427" s="53"/>
      <c r="E427" s="29"/>
      <c r="F427" s="5"/>
    </row>
    <row r="428" spans="1:6" s="13" customFormat="1" ht="16.5" customHeight="1" x14ac:dyDescent="0.45">
      <c r="A428" s="30"/>
      <c r="B428" s="31"/>
      <c r="C428" s="54"/>
      <c r="D428" s="54"/>
      <c r="E428" s="33"/>
      <c r="F428" s="5"/>
    </row>
    <row r="429" spans="1:6" s="13" customFormat="1" ht="16.5" customHeight="1" x14ac:dyDescent="0.45">
      <c r="A429" s="26" t="s">
        <v>13</v>
      </c>
      <c r="B429" s="34">
        <v>27986.71</v>
      </c>
      <c r="C429" s="35">
        <v>35372</v>
      </c>
      <c r="D429" s="35">
        <v>36537</v>
      </c>
      <c r="E429" s="36">
        <f t="shared" ref="E429:E435" si="14">D429-C429</f>
        <v>1165</v>
      </c>
      <c r="F429" s="5"/>
    </row>
    <row r="430" spans="1:6" s="13" customFormat="1" ht="16.5" customHeight="1" x14ac:dyDescent="0.45">
      <c r="A430" s="26" t="s">
        <v>14</v>
      </c>
      <c r="B430" s="34"/>
      <c r="C430" s="35"/>
      <c r="D430" s="35"/>
      <c r="E430" s="41">
        <f t="shared" si="14"/>
        <v>0</v>
      </c>
      <c r="F430" s="5"/>
    </row>
    <row r="431" spans="1:6" s="13" customFormat="1" ht="16.5" customHeight="1" x14ac:dyDescent="0.45">
      <c r="A431" s="26" t="s">
        <v>15</v>
      </c>
      <c r="B431" s="34">
        <v>13149.8</v>
      </c>
      <c r="C431" s="35">
        <v>12733</v>
      </c>
      <c r="D431" s="35">
        <v>13153</v>
      </c>
      <c r="E431" s="41">
        <f t="shared" si="14"/>
        <v>420</v>
      </c>
      <c r="F431" s="5">
        <f>+D429*36%</f>
        <v>13153.32</v>
      </c>
    </row>
    <row r="432" spans="1:6" s="13" customFormat="1" ht="16.5" customHeight="1" x14ac:dyDescent="0.45">
      <c r="A432" s="39" t="s">
        <v>16</v>
      </c>
      <c r="B432" s="34">
        <f>SUM(B429:B431)</f>
        <v>41136.509999999995</v>
      </c>
      <c r="C432" s="35">
        <f>SUM(C429:C431)</f>
        <v>48105</v>
      </c>
      <c r="D432" s="35">
        <f>SUM(D429:D431)</f>
        <v>49690</v>
      </c>
      <c r="E432" s="40">
        <f>SUM(E429:E431)</f>
        <v>1585</v>
      </c>
      <c r="F432" s="5"/>
    </row>
    <row r="433" spans="1:6" s="13" customFormat="1" ht="16.5" customHeight="1" x14ac:dyDescent="0.45">
      <c r="A433" s="26" t="s">
        <v>17</v>
      </c>
      <c r="B433" s="34"/>
      <c r="C433" s="35"/>
      <c r="D433" s="35"/>
      <c r="E433" s="41">
        <f t="shared" si="14"/>
        <v>0</v>
      </c>
      <c r="F433" s="5"/>
    </row>
    <row r="434" spans="1:6" s="13" customFormat="1" ht="16.5" customHeight="1" x14ac:dyDescent="0.45">
      <c r="A434" s="26" t="s">
        <v>18</v>
      </c>
      <c r="B434" s="34"/>
      <c r="C434" s="35"/>
      <c r="D434" s="35"/>
      <c r="E434" s="41">
        <f t="shared" si="14"/>
        <v>0</v>
      </c>
      <c r="F434" s="5"/>
    </row>
    <row r="435" spans="1:6" s="13" customFormat="1" ht="16.5" customHeight="1" x14ac:dyDescent="0.45">
      <c r="A435" s="26" t="s">
        <v>19</v>
      </c>
      <c r="B435" s="34"/>
      <c r="C435" s="35"/>
      <c r="D435" s="35"/>
      <c r="E435" s="41">
        <f t="shared" si="14"/>
        <v>0</v>
      </c>
      <c r="F435" s="5"/>
    </row>
    <row r="436" spans="1:6" s="13" customFormat="1" ht="16.5" customHeight="1" x14ac:dyDescent="0.45">
      <c r="A436" s="42" t="s">
        <v>20</v>
      </c>
      <c r="B436" s="34">
        <f>SUM(B433:B435)</f>
        <v>0</v>
      </c>
      <c r="C436" s="35">
        <f>SUM(C433:C435)</f>
        <v>0</v>
      </c>
      <c r="D436" s="35">
        <f>SUM(D433:D435)</f>
        <v>0</v>
      </c>
      <c r="E436" s="40">
        <f>SUM(E433:E435)</f>
        <v>0</v>
      </c>
      <c r="F436" s="5"/>
    </row>
    <row r="437" spans="1:6" s="13" customFormat="1" ht="16.5" customHeight="1" x14ac:dyDescent="0.45">
      <c r="A437" s="26" t="s">
        <v>21</v>
      </c>
      <c r="B437" s="34"/>
      <c r="C437" s="35"/>
      <c r="D437" s="35"/>
      <c r="E437" s="41">
        <f>D437-C437</f>
        <v>0</v>
      </c>
      <c r="F437" s="5"/>
    </row>
    <row r="438" spans="1:6" s="13" customFormat="1" ht="16.5" customHeight="1" x14ac:dyDescent="0.45">
      <c r="A438" s="26" t="s">
        <v>22</v>
      </c>
      <c r="B438" s="34"/>
      <c r="C438" s="35"/>
      <c r="D438" s="35"/>
      <c r="E438" s="41">
        <f>D438-C438</f>
        <v>0</v>
      </c>
      <c r="F438" s="5"/>
    </row>
    <row r="439" spans="1:6" s="13" customFormat="1" ht="16.5" customHeight="1" x14ac:dyDescent="0.45">
      <c r="A439" s="43" t="s">
        <v>23</v>
      </c>
      <c r="B439" s="34"/>
      <c r="C439" s="35"/>
      <c r="D439" s="35"/>
      <c r="E439" s="41"/>
      <c r="F439" s="5"/>
    </row>
    <row r="440" spans="1:6" s="13" customFormat="1" ht="16.5" customHeight="1" x14ac:dyDescent="0.45">
      <c r="A440" s="44" t="s">
        <v>24</v>
      </c>
      <c r="B440" s="34"/>
      <c r="C440" s="35"/>
      <c r="D440" s="35"/>
      <c r="E440" s="41">
        <f>D440-C440</f>
        <v>0</v>
      </c>
      <c r="F440" s="5"/>
    </row>
    <row r="441" spans="1:6" s="13" customFormat="1" ht="16.5" customHeight="1" x14ac:dyDescent="0.45">
      <c r="A441" s="42" t="s">
        <v>25</v>
      </c>
      <c r="B441" s="34">
        <f>SUM(B437:B440)</f>
        <v>0</v>
      </c>
      <c r="C441" s="35">
        <f>SUM(C437:C440)</f>
        <v>0</v>
      </c>
      <c r="D441" s="35">
        <f>SUM(D437:D440)</f>
        <v>0</v>
      </c>
      <c r="E441" s="40">
        <f>SUM(E437:E440)</f>
        <v>0</v>
      </c>
      <c r="F441" s="5"/>
    </row>
    <row r="442" spans="1:6" s="13" customFormat="1" ht="16.5" customHeight="1" x14ac:dyDescent="0.45">
      <c r="A442" s="26" t="s">
        <v>26</v>
      </c>
      <c r="B442" s="34"/>
      <c r="C442" s="35"/>
      <c r="D442" s="35"/>
      <c r="E442" s="41">
        <f>D442-C442</f>
        <v>0</v>
      </c>
      <c r="F442" s="5"/>
    </row>
    <row r="443" spans="1:6" s="13" customFormat="1" ht="16.5" customHeight="1" x14ac:dyDescent="0.45">
      <c r="A443" s="26" t="s">
        <v>27</v>
      </c>
      <c r="B443" s="34"/>
      <c r="C443" s="35"/>
      <c r="D443" s="35"/>
      <c r="E443" s="41">
        <f>D443-C443</f>
        <v>0</v>
      </c>
      <c r="F443" s="5"/>
    </row>
    <row r="444" spans="1:6" s="13" customFormat="1" ht="16.5" customHeight="1" x14ac:dyDescent="0.45">
      <c r="A444" s="26" t="s">
        <v>28</v>
      </c>
      <c r="B444" s="34"/>
      <c r="C444" s="35"/>
      <c r="D444" s="35"/>
      <c r="E444" s="41">
        <f>D444-C444</f>
        <v>0</v>
      </c>
      <c r="F444" s="5"/>
    </row>
    <row r="445" spans="1:6" s="13" customFormat="1" ht="16.5" customHeight="1" x14ac:dyDescent="0.45">
      <c r="A445" s="42" t="s">
        <v>29</v>
      </c>
      <c r="B445" s="34">
        <f>SUM(B442:B444)</f>
        <v>0</v>
      </c>
      <c r="C445" s="35">
        <f>SUM(C442:C444)</f>
        <v>0</v>
      </c>
      <c r="D445" s="35">
        <f>SUM(D442:D444)</f>
        <v>0</v>
      </c>
      <c r="E445" s="40">
        <f>SUM(E442:E444)</f>
        <v>0</v>
      </c>
      <c r="F445" s="5"/>
    </row>
    <row r="446" spans="1:6" s="13" customFormat="1" ht="16.5" customHeight="1" x14ac:dyDescent="0.45">
      <c r="A446" s="45" t="s">
        <v>30</v>
      </c>
      <c r="B446" s="34"/>
      <c r="C446" s="35"/>
      <c r="D446" s="35"/>
      <c r="E446" s="41">
        <f>D446-C446</f>
        <v>0</v>
      </c>
      <c r="F446" s="5"/>
    </row>
    <row r="447" spans="1:6" s="13" customFormat="1" ht="16.5" customHeight="1" x14ac:dyDescent="0.45">
      <c r="A447" s="46" t="s">
        <v>31</v>
      </c>
      <c r="B447" s="47">
        <f>+B432+B436+B441+B445</f>
        <v>41136.509999999995</v>
      </c>
      <c r="C447" s="48">
        <f>+C432+C436+C441+C445</f>
        <v>48105</v>
      </c>
      <c r="D447" s="48">
        <f>+D432+D436+D441+D445</f>
        <v>49690</v>
      </c>
      <c r="E447" s="49">
        <f>+E432+E436+E441+E445</f>
        <v>1585</v>
      </c>
      <c r="F447" s="5"/>
    </row>
    <row r="448" spans="1:6" s="13" customFormat="1" ht="16.5" customHeight="1" x14ac:dyDescent="0.45">
      <c r="A448" s="43" t="s">
        <v>8</v>
      </c>
      <c r="B448" s="56"/>
      <c r="C448" s="57"/>
      <c r="D448" s="57"/>
      <c r="E448" s="62"/>
      <c r="F448" s="5"/>
    </row>
    <row r="449" spans="1:6" s="13" customFormat="1" ht="16.5" customHeight="1" x14ac:dyDescent="0.45">
      <c r="A449" s="26" t="s">
        <v>51</v>
      </c>
      <c r="B449" s="27"/>
      <c r="C449" s="53"/>
      <c r="D449" s="53"/>
      <c r="E449" s="29"/>
      <c r="F449" s="5"/>
    </row>
    <row r="450" spans="1:6" s="13" customFormat="1" ht="16.5" customHeight="1" x14ac:dyDescent="0.45">
      <c r="A450" s="30"/>
      <c r="B450" s="31"/>
      <c r="C450" s="54"/>
      <c r="D450" s="54"/>
      <c r="E450" s="33"/>
      <c r="F450" s="5"/>
    </row>
    <row r="451" spans="1:6" s="13" customFormat="1" ht="16.5" customHeight="1" x14ac:dyDescent="0.45">
      <c r="A451" s="26" t="s">
        <v>13</v>
      </c>
      <c r="B451" s="34">
        <v>640834.13</v>
      </c>
      <c r="C451" s="35">
        <v>632924</v>
      </c>
      <c r="D451" s="35">
        <v>635424</v>
      </c>
      <c r="E451" s="36">
        <f t="shared" ref="E451:E457" si="15">D451-C451</f>
        <v>2500</v>
      </c>
      <c r="F451" s="5"/>
    </row>
    <row r="452" spans="1:6" s="13" customFormat="1" ht="16.5" customHeight="1" x14ac:dyDescent="0.45">
      <c r="A452" s="26" t="s">
        <v>14</v>
      </c>
      <c r="B452" s="34"/>
      <c r="C452" s="35"/>
      <c r="D452" s="35"/>
      <c r="E452" s="41">
        <f t="shared" si="15"/>
        <v>0</v>
      </c>
      <c r="F452" s="5"/>
    </row>
    <row r="453" spans="1:6" s="13" customFormat="1" ht="16.5" customHeight="1" x14ac:dyDescent="0.45">
      <c r="A453" s="26" t="s">
        <v>15</v>
      </c>
      <c r="B453" s="34">
        <v>202114.37</v>
      </c>
      <c r="C453" s="35">
        <v>227852</v>
      </c>
      <c r="D453" s="35">
        <v>228753</v>
      </c>
      <c r="E453" s="41">
        <f t="shared" si="15"/>
        <v>901</v>
      </c>
      <c r="F453" s="5">
        <f>+D451*36%</f>
        <v>228752.63999999998</v>
      </c>
    </row>
    <row r="454" spans="1:6" s="13" customFormat="1" ht="16.5" customHeight="1" x14ac:dyDescent="0.45">
      <c r="A454" s="39" t="s">
        <v>16</v>
      </c>
      <c r="B454" s="34">
        <f>SUM(B451:B453)</f>
        <v>842948.5</v>
      </c>
      <c r="C454" s="35">
        <f>SUM(C451:C453)</f>
        <v>860776</v>
      </c>
      <c r="D454" s="35">
        <f>SUM(D451:D453)</f>
        <v>864177</v>
      </c>
      <c r="E454" s="40">
        <f>SUM(E451:E453)</f>
        <v>3401</v>
      </c>
      <c r="F454" s="5"/>
    </row>
    <row r="455" spans="1:6" s="13" customFormat="1" ht="16.5" customHeight="1" x14ac:dyDescent="0.45">
      <c r="A455" s="26" t="s">
        <v>17</v>
      </c>
      <c r="B455" s="34"/>
      <c r="C455" s="35"/>
      <c r="D455" s="35"/>
      <c r="E455" s="41">
        <f t="shared" si="15"/>
        <v>0</v>
      </c>
      <c r="F455" s="5"/>
    </row>
    <row r="456" spans="1:6" s="13" customFormat="1" ht="16.5" customHeight="1" x14ac:dyDescent="0.45">
      <c r="A456" s="26" t="s">
        <v>18</v>
      </c>
      <c r="B456" s="34">
        <v>198</v>
      </c>
      <c r="C456" s="35">
        <v>3044</v>
      </c>
      <c r="D456" s="35">
        <v>3044</v>
      </c>
      <c r="E456" s="41">
        <f t="shared" si="15"/>
        <v>0</v>
      </c>
      <c r="F456" s="5"/>
    </row>
    <row r="457" spans="1:6" s="13" customFormat="1" ht="16.5" customHeight="1" x14ac:dyDescent="0.45">
      <c r="A457" s="26" t="s">
        <v>19</v>
      </c>
      <c r="B457" s="34">
        <v>3349.75</v>
      </c>
      <c r="C457" s="35">
        <v>1000</v>
      </c>
      <c r="D457" s="35">
        <v>1000</v>
      </c>
      <c r="E457" s="41">
        <f t="shared" si="15"/>
        <v>0</v>
      </c>
      <c r="F457" s="5"/>
    </row>
    <row r="458" spans="1:6" s="13" customFormat="1" ht="16.5" customHeight="1" x14ac:dyDescent="0.45">
      <c r="A458" s="42" t="s">
        <v>20</v>
      </c>
      <c r="B458" s="34">
        <f>SUM(B455:B457)</f>
        <v>3547.75</v>
      </c>
      <c r="C458" s="35">
        <f>SUM(C455:C457)</f>
        <v>4044</v>
      </c>
      <c r="D458" s="35">
        <f>SUM(D455:D457)</f>
        <v>4044</v>
      </c>
      <c r="E458" s="40">
        <f>SUM(E455:E457)</f>
        <v>0</v>
      </c>
      <c r="F458" s="5"/>
    </row>
    <row r="459" spans="1:6" s="13" customFormat="1" ht="16.5" customHeight="1" x14ac:dyDescent="0.45">
      <c r="A459" s="26" t="s">
        <v>21</v>
      </c>
      <c r="B459" s="34">
        <v>320</v>
      </c>
      <c r="C459" s="35"/>
      <c r="D459" s="35"/>
      <c r="E459" s="41">
        <f>D459-C459</f>
        <v>0</v>
      </c>
      <c r="F459" s="5"/>
    </row>
    <row r="460" spans="1:6" s="13" customFormat="1" ht="16.5" customHeight="1" x14ac:dyDescent="0.45">
      <c r="A460" s="26" t="s">
        <v>22</v>
      </c>
      <c r="B460" s="34"/>
      <c r="C460" s="35"/>
      <c r="D460" s="35"/>
      <c r="E460" s="41">
        <f>D460-C460</f>
        <v>0</v>
      </c>
      <c r="F460" s="5"/>
    </row>
    <row r="461" spans="1:6" s="13" customFormat="1" ht="16.5" customHeight="1" x14ac:dyDescent="0.45">
      <c r="A461" s="43" t="s">
        <v>23</v>
      </c>
      <c r="B461" s="34"/>
      <c r="C461" s="35"/>
      <c r="D461" s="35"/>
      <c r="E461" s="41"/>
      <c r="F461" s="5"/>
    </row>
    <row r="462" spans="1:6" s="13" customFormat="1" ht="16.5" customHeight="1" x14ac:dyDescent="0.45">
      <c r="A462" s="44" t="s">
        <v>24</v>
      </c>
      <c r="B462" s="34"/>
      <c r="C462" s="35"/>
      <c r="D462" s="35"/>
      <c r="E462" s="41">
        <f>D462-C462</f>
        <v>0</v>
      </c>
      <c r="F462" s="5"/>
    </row>
    <row r="463" spans="1:6" s="13" customFormat="1" ht="16.5" customHeight="1" x14ac:dyDescent="0.45">
      <c r="A463" s="42" t="s">
        <v>25</v>
      </c>
      <c r="B463" s="34">
        <f>SUM(B459:B462)</f>
        <v>320</v>
      </c>
      <c r="C463" s="35">
        <f>SUM(C459:C462)</f>
        <v>0</v>
      </c>
      <c r="D463" s="35">
        <f>SUM(D459:D462)</f>
        <v>0</v>
      </c>
      <c r="E463" s="40">
        <f>SUM(E459:E462)</f>
        <v>0</v>
      </c>
      <c r="F463" s="5"/>
    </row>
    <row r="464" spans="1:6" s="13" customFormat="1" ht="16.5" customHeight="1" x14ac:dyDescent="0.45">
      <c r="A464" s="26" t="s">
        <v>26</v>
      </c>
      <c r="B464" s="34"/>
      <c r="C464" s="35"/>
      <c r="D464" s="35"/>
      <c r="E464" s="41">
        <f>D464-C464</f>
        <v>0</v>
      </c>
      <c r="F464" s="5"/>
    </row>
    <row r="465" spans="1:6" s="13" customFormat="1" ht="16.5" customHeight="1" x14ac:dyDescent="0.45">
      <c r="A465" s="26" t="s">
        <v>27</v>
      </c>
      <c r="B465" s="34"/>
      <c r="C465" s="35"/>
      <c r="D465" s="35"/>
      <c r="E465" s="41">
        <f>D465-C465</f>
        <v>0</v>
      </c>
      <c r="F465" s="5"/>
    </row>
    <row r="466" spans="1:6" s="13" customFormat="1" ht="16.5" customHeight="1" x14ac:dyDescent="0.45">
      <c r="A466" s="26" t="s">
        <v>28</v>
      </c>
      <c r="B466" s="34"/>
      <c r="C466" s="35"/>
      <c r="D466" s="35"/>
      <c r="E466" s="41">
        <f>D466-C466</f>
        <v>0</v>
      </c>
      <c r="F466" s="5"/>
    </row>
    <row r="467" spans="1:6" s="13" customFormat="1" ht="16.5" customHeight="1" x14ac:dyDescent="0.45">
      <c r="A467" s="42" t="s">
        <v>29</v>
      </c>
      <c r="B467" s="34">
        <f>SUM(B464:B466)</f>
        <v>0</v>
      </c>
      <c r="C467" s="35">
        <f>SUM(C464:C466)</f>
        <v>0</v>
      </c>
      <c r="D467" s="35">
        <f>SUM(D464:D466)</f>
        <v>0</v>
      </c>
      <c r="E467" s="40">
        <f>SUM(E464:E466)</f>
        <v>0</v>
      </c>
      <c r="F467" s="5"/>
    </row>
    <row r="468" spans="1:6" s="13" customFormat="1" ht="16.5" customHeight="1" x14ac:dyDescent="0.45">
      <c r="A468" s="45" t="s">
        <v>30</v>
      </c>
      <c r="B468" s="34"/>
      <c r="C468" s="35"/>
      <c r="D468" s="35"/>
      <c r="E468" s="41">
        <f>D468-C468</f>
        <v>0</v>
      </c>
      <c r="F468" s="5"/>
    </row>
    <row r="469" spans="1:6" s="13" customFormat="1" ht="16.5" customHeight="1" x14ac:dyDescent="0.45">
      <c r="A469" s="46" t="s">
        <v>31</v>
      </c>
      <c r="B469" s="47">
        <f>+B454+B458+B463+B467</f>
        <v>846816.25</v>
      </c>
      <c r="C469" s="48">
        <f>+C454+C458+C463+C467</f>
        <v>864820</v>
      </c>
      <c r="D469" s="48">
        <f>+D454+D458+D463+D467</f>
        <v>868221</v>
      </c>
      <c r="E469" s="49">
        <f>+E454+E458+E463+E467</f>
        <v>3401</v>
      </c>
      <c r="F469" s="5"/>
    </row>
    <row r="470" spans="1:6" s="13" customFormat="1" ht="16.5" customHeight="1" x14ac:dyDescent="0.45">
      <c r="A470" s="43" t="s">
        <v>8</v>
      </c>
      <c r="B470" s="56"/>
      <c r="C470" s="57"/>
      <c r="D470" s="57"/>
      <c r="E470" s="62"/>
      <c r="F470" s="5"/>
    </row>
    <row r="471" spans="1:6" s="13" customFormat="1" ht="16.5" customHeight="1" x14ac:dyDescent="0.45">
      <c r="A471" s="39" t="s">
        <v>52</v>
      </c>
      <c r="B471" s="27"/>
      <c r="C471" s="53"/>
      <c r="D471" s="53"/>
      <c r="E471" s="29"/>
      <c r="F471" s="5"/>
    </row>
    <row r="472" spans="1:6" s="13" customFormat="1" ht="16.5" customHeight="1" x14ac:dyDescent="0.45">
      <c r="A472" s="30"/>
      <c r="B472" s="31"/>
      <c r="C472" s="54"/>
      <c r="D472" s="54"/>
      <c r="E472" s="33"/>
      <c r="F472" s="5"/>
    </row>
    <row r="473" spans="1:6" s="13" customFormat="1" ht="16.5" customHeight="1" x14ac:dyDescent="0.45">
      <c r="A473" s="26" t="s">
        <v>13</v>
      </c>
      <c r="B473" s="34">
        <v>844123.64</v>
      </c>
      <c r="C473" s="35">
        <v>881021</v>
      </c>
      <c r="D473" s="35">
        <v>892464</v>
      </c>
      <c r="E473" s="36">
        <f t="shared" ref="E473:E479" si="16">D473-C473</f>
        <v>11443</v>
      </c>
      <c r="F473" s="5"/>
    </row>
    <row r="474" spans="1:6" s="13" customFormat="1" ht="16.5" customHeight="1" x14ac:dyDescent="0.45">
      <c r="A474" s="26" t="s">
        <v>14</v>
      </c>
      <c r="B474" s="34"/>
      <c r="C474" s="35"/>
      <c r="D474" s="35"/>
      <c r="E474" s="41">
        <f t="shared" si="16"/>
        <v>0</v>
      </c>
      <c r="F474" s="5"/>
    </row>
    <row r="475" spans="1:6" s="13" customFormat="1" ht="16.5" customHeight="1" x14ac:dyDescent="0.45">
      <c r="A475" s="26" t="s">
        <v>15</v>
      </c>
      <c r="B475" s="34">
        <v>309844.37</v>
      </c>
      <c r="C475" s="35">
        <v>317168</v>
      </c>
      <c r="D475" s="35">
        <v>321287</v>
      </c>
      <c r="E475" s="41">
        <f t="shared" si="16"/>
        <v>4119</v>
      </c>
      <c r="F475" s="5">
        <f>+D473*36%</f>
        <v>321287.03999999998</v>
      </c>
    </row>
    <row r="476" spans="1:6" s="13" customFormat="1" ht="16.5" customHeight="1" x14ac:dyDescent="0.45">
      <c r="A476" s="39" t="s">
        <v>16</v>
      </c>
      <c r="B476" s="34">
        <f>SUM(B473:B475)</f>
        <v>1153968.01</v>
      </c>
      <c r="C476" s="35">
        <f>SUM(C473:C475)</f>
        <v>1198189</v>
      </c>
      <c r="D476" s="35">
        <f>SUM(D473:D475)</f>
        <v>1213751</v>
      </c>
      <c r="E476" s="40">
        <f>SUM(E473:E475)</f>
        <v>15562</v>
      </c>
      <c r="F476" s="5"/>
    </row>
    <row r="477" spans="1:6" s="13" customFormat="1" ht="16.5" customHeight="1" x14ac:dyDescent="0.45">
      <c r="A477" s="26" t="s">
        <v>17</v>
      </c>
      <c r="B477" s="34"/>
      <c r="C477" s="35"/>
      <c r="D477" s="35"/>
      <c r="E477" s="41">
        <f t="shared" si="16"/>
        <v>0</v>
      </c>
      <c r="F477" s="5"/>
    </row>
    <row r="478" spans="1:6" s="13" customFormat="1" ht="16.5" customHeight="1" x14ac:dyDescent="0.45">
      <c r="A478" s="26" t="s">
        <v>18</v>
      </c>
      <c r="B478" s="34">
        <v>75</v>
      </c>
      <c r="C478" s="35">
        <v>194</v>
      </c>
      <c r="D478" s="35">
        <v>194</v>
      </c>
      <c r="E478" s="41">
        <f t="shared" si="16"/>
        <v>0</v>
      </c>
      <c r="F478" s="5"/>
    </row>
    <row r="479" spans="1:6" s="13" customFormat="1" ht="16.5" customHeight="1" x14ac:dyDescent="0.45">
      <c r="A479" s="26" t="s">
        <v>19</v>
      </c>
      <c r="B479" s="34">
        <v>390.8</v>
      </c>
      <c r="C479" s="35">
        <v>216</v>
      </c>
      <c r="D479" s="35">
        <v>216</v>
      </c>
      <c r="E479" s="41">
        <f t="shared" si="16"/>
        <v>0</v>
      </c>
      <c r="F479" s="5"/>
    </row>
    <row r="480" spans="1:6" s="13" customFormat="1" ht="16.5" customHeight="1" x14ac:dyDescent="0.45">
      <c r="A480" s="42" t="s">
        <v>20</v>
      </c>
      <c r="B480" s="34">
        <f>SUM(B477:B479)</f>
        <v>465.8</v>
      </c>
      <c r="C480" s="35">
        <f>SUM(C477:C479)</f>
        <v>410</v>
      </c>
      <c r="D480" s="35">
        <f>SUM(D477:D479)</f>
        <v>410</v>
      </c>
      <c r="E480" s="40">
        <f>SUM(E477:E479)</f>
        <v>0</v>
      </c>
      <c r="F480" s="5"/>
    </row>
    <row r="481" spans="1:6" s="13" customFormat="1" ht="16.5" customHeight="1" x14ac:dyDescent="0.45">
      <c r="A481" s="26" t="s">
        <v>21</v>
      </c>
      <c r="B481" s="34"/>
      <c r="C481" s="35"/>
      <c r="D481" s="35"/>
      <c r="E481" s="41">
        <f>D481-C481</f>
        <v>0</v>
      </c>
      <c r="F481" s="5"/>
    </row>
    <row r="482" spans="1:6" s="13" customFormat="1" ht="16.5" customHeight="1" x14ac:dyDescent="0.45">
      <c r="A482" s="26" t="s">
        <v>22</v>
      </c>
      <c r="B482" s="34"/>
      <c r="C482" s="35"/>
      <c r="D482" s="35"/>
      <c r="E482" s="41">
        <f>D482-C482</f>
        <v>0</v>
      </c>
      <c r="F482" s="5"/>
    </row>
    <row r="483" spans="1:6" s="13" customFormat="1" ht="16.5" customHeight="1" x14ac:dyDescent="0.45">
      <c r="A483" s="43" t="s">
        <v>23</v>
      </c>
      <c r="B483" s="34"/>
      <c r="C483" s="35"/>
      <c r="D483" s="35"/>
      <c r="E483" s="41"/>
      <c r="F483" s="5"/>
    </row>
    <row r="484" spans="1:6" s="13" customFormat="1" ht="16.5" customHeight="1" x14ac:dyDescent="0.45">
      <c r="A484" s="44" t="s">
        <v>24</v>
      </c>
      <c r="B484" s="34"/>
      <c r="C484" s="35"/>
      <c r="D484" s="35"/>
      <c r="E484" s="41">
        <f>D484-C484</f>
        <v>0</v>
      </c>
      <c r="F484" s="5"/>
    </row>
    <row r="485" spans="1:6" s="13" customFormat="1" ht="16.5" customHeight="1" x14ac:dyDescent="0.45">
      <c r="A485" s="42" t="s">
        <v>25</v>
      </c>
      <c r="B485" s="34">
        <f>SUM(B481:B484)</f>
        <v>0</v>
      </c>
      <c r="C485" s="35">
        <f>SUM(C481:C484)</f>
        <v>0</v>
      </c>
      <c r="D485" s="35">
        <f>SUM(D481:D484)</f>
        <v>0</v>
      </c>
      <c r="E485" s="40">
        <f>SUM(E481:E484)</f>
        <v>0</v>
      </c>
      <c r="F485" s="5"/>
    </row>
    <row r="486" spans="1:6" s="13" customFormat="1" ht="16.5" customHeight="1" x14ac:dyDescent="0.45">
      <c r="A486" s="26" t="s">
        <v>26</v>
      </c>
      <c r="B486" s="34"/>
      <c r="C486" s="35"/>
      <c r="D486" s="35"/>
      <c r="E486" s="41">
        <f>D486-C486</f>
        <v>0</v>
      </c>
      <c r="F486" s="5"/>
    </row>
    <row r="487" spans="1:6" s="13" customFormat="1" ht="16.5" customHeight="1" x14ac:dyDescent="0.45">
      <c r="A487" s="26" t="s">
        <v>27</v>
      </c>
      <c r="B487" s="34"/>
      <c r="C487" s="35"/>
      <c r="D487" s="35"/>
      <c r="E487" s="41">
        <f>D487-C487</f>
        <v>0</v>
      </c>
      <c r="F487" s="5"/>
    </row>
    <row r="488" spans="1:6" s="13" customFormat="1" ht="16.5" customHeight="1" x14ac:dyDescent="0.45">
      <c r="A488" s="26" t="s">
        <v>28</v>
      </c>
      <c r="B488" s="34"/>
      <c r="C488" s="35"/>
      <c r="D488" s="35"/>
      <c r="E488" s="41">
        <f>D488-C488</f>
        <v>0</v>
      </c>
      <c r="F488" s="5"/>
    </row>
    <row r="489" spans="1:6" s="13" customFormat="1" ht="16.5" customHeight="1" x14ac:dyDescent="0.45">
      <c r="A489" s="42" t="s">
        <v>29</v>
      </c>
      <c r="B489" s="34">
        <f>SUM(B486:B488)</f>
        <v>0</v>
      </c>
      <c r="C489" s="35">
        <f>SUM(C486:C488)</f>
        <v>0</v>
      </c>
      <c r="D489" s="35">
        <f>SUM(D486:D488)</f>
        <v>0</v>
      </c>
      <c r="E489" s="40">
        <f>SUM(E486:E488)</f>
        <v>0</v>
      </c>
      <c r="F489" s="5"/>
    </row>
    <row r="490" spans="1:6" s="13" customFormat="1" ht="16.5" customHeight="1" x14ac:dyDescent="0.45">
      <c r="A490" s="45" t="s">
        <v>30</v>
      </c>
      <c r="B490" s="34"/>
      <c r="C490" s="35"/>
      <c r="D490" s="35"/>
      <c r="E490" s="41">
        <f>D490-C490</f>
        <v>0</v>
      </c>
      <c r="F490" s="5"/>
    </row>
    <row r="491" spans="1:6" s="13" customFormat="1" ht="16.5" customHeight="1" x14ac:dyDescent="0.45">
      <c r="A491" s="46" t="s">
        <v>31</v>
      </c>
      <c r="B491" s="47">
        <f>+B476+B480+B485+B489</f>
        <v>1154433.81</v>
      </c>
      <c r="C491" s="48">
        <f>+C476+C480+C485+C489</f>
        <v>1198599</v>
      </c>
      <c r="D491" s="48">
        <f>+D476+D480+D485+D489</f>
        <v>1214161</v>
      </c>
      <c r="E491" s="49">
        <f>+E476+E480+E485+E489</f>
        <v>15562</v>
      </c>
      <c r="F491" s="5"/>
    </row>
    <row r="492" spans="1:6" s="13" customFormat="1" ht="16.5" customHeight="1" x14ac:dyDescent="0.45">
      <c r="A492" s="43"/>
      <c r="B492" s="59"/>
      <c r="C492" s="60"/>
      <c r="D492" s="60"/>
      <c r="E492" s="58"/>
      <c r="F492" s="5"/>
    </row>
    <row r="493" spans="1:6" s="13" customFormat="1" ht="16.5" customHeight="1" x14ac:dyDescent="0.45">
      <c r="A493" s="26" t="s">
        <v>53</v>
      </c>
      <c r="B493" s="27"/>
      <c r="C493" s="53"/>
      <c r="D493" s="53"/>
      <c r="E493" s="29"/>
      <c r="F493" s="5"/>
    </row>
    <row r="494" spans="1:6" s="13" customFormat="1" ht="16.5" customHeight="1" x14ac:dyDescent="0.45">
      <c r="A494" s="30"/>
      <c r="B494" s="31"/>
      <c r="C494" s="54"/>
      <c r="D494" s="54"/>
      <c r="E494" s="33"/>
      <c r="F494" s="5"/>
    </row>
    <row r="495" spans="1:6" s="13" customFormat="1" ht="16.5" customHeight="1" x14ac:dyDescent="0.45">
      <c r="A495" s="26" t="s">
        <v>13</v>
      </c>
      <c r="B495" s="34">
        <v>477555.04</v>
      </c>
      <c r="C495" s="35">
        <v>479257</v>
      </c>
      <c r="D495" s="35">
        <v>480770</v>
      </c>
      <c r="E495" s="36">
        <f t="shared" ref="E495:E501" si="17">D495-C495</f>
        <v>1513</v>
      </c>
      <c r="F495" s="5"/>
    </row>
    <row r="496" spans="1:6" s="13" customFormat="1" ht="16.5" customHeight="1" x14ac:dyDescent="0.45">
      <c r="A496" s="26" t="s">
        <v>14</v>
      </c>
      <c r="B496" s="34"/>
      <c r="C496" s="35"/>
      <c r="D496" s="35"/>
      <c r="E496" s="41">
        <f t="shared" si="17"/>
        <v>0</v>
      </c>
      <c r="F496" s="5"/>
    </row>
    <row r="497" spans="1:6" s="13" customFormat="1" ht="16.5" customHeight="1" x14ac:dyDescent="0.45">
      <c r="A497" s="26" t="s">
        <v>15</v>
      </c>
      <c r="B497" s="34">
        <v>176079.54</v>
      </c>
      <c r="C497" s="35">
        <v>172532</v>
      </c>
      <c r="D497" s="35">
        <v>173077</v>
      </c>
      <c r="E497" s="41">
        <f t="shared" si="17"/>
        <v>545</v>
      </c>
      <c r="F497" s="5">
        <f>+D495*36%</f>
        <v>173077.19999999998</v>
      </c>
    </row>
    <row r="498" spans="1:6" s="13" customFormat="1" ht="16.5" customHeight="1" x14ac:dyDescent="0.45">
      <c r="A498" s="39" t="s">
        <v>16</v>
      </c>
      <c r="B498" s="34">
        <f>SUM(B495:B497)</f>
        <v>653634.57999999996</v>
      </c>
      <c r="C498" s="35">
        <f>SUM(C495:C497)</f>
        <v>651789</v>
      </c>
      <c r="D498" s="35">
        <f>SUM(D495:D497)</f>
        <v>653847</v>
      </c>
      <c r="E498" s="40">
        <f>SUM(E495:E497)</f>
        <v>2058</v>
      </c>
      <c r="F498" s="5"/>
    </row>
    <row r="499" spans="1:6" s="13" customFormat="1" ht="16.5" customHeight="1" x14ac:dyDescent="0.45">
      <c r="A499" s="26" t="s">
        <v>17</v>
      </c>
      <c r="B499" s="34"/>
      <c r="C499" s="35"/>
      <c r="D499" s="35"/>
      <c r="E499" s="41">
        <f t="shared" si="17"/>
        <v>0</v>
      </c>
      <c r="F499" s="5"/>
    </row>
    <row r="500" spans="1:6" s="13" customFormat="1" ht="16.5" customHeight="1" x14ac:dyDescent="0.45">
      <c r="A500" s="26" t="s">
        <v>18</v>
      </c>
      <c r="B500" s="34">
        <v>75</v>
      </c>
      <c r="C500" s="35">
        <v>623</v>
      </c>
      <c r="D500" s="35">
        <v>623</v>
      </c>
      <c r="E500" s="41">
        <f t="shared" si="17"/>
        <v>0</v>
      </c>
      <c r="F500" s="5"/>
    </row>
    <row r="501" spans="1:6" s="13" customFormat="1" ht="16.5" customHeight="1" x14ac:dyDescent="0.45">
      <c r="A501" s="26" t="s">
        <v>19</v>
      </c>
      <c r="B501" s="34"/>
      <c r="C501" s="35">
        <v>1000</v>
      </c>
      <c r="D501" s="35">
        <v>1000</v>
      </c>
      <c r="E501" s="41">
        <f t="shared" si="17"/>
        <v>0</v>
      </c>
      <c r="F501" s="5"/>
    </row>
    <row r="502" spans="1:6" s="13" customFormat="1" ht="16.5" customHeight="1" x14ac:dyDescent="0.45">
      <c r="A502" s="42" t="s">
        <v>20</v>
      </c>
      <c r="B502" s="34">
        <f>SUM(B499:B501)</f>
        <v>75</v>
      </c>
      <c r="C502" s="35">
        <f>SUM(C499:C501)</f>
        <v>1623</v>
      </c>
      <c r="D502" s="35">
        <f>SUM(D499:D501)</f>
        <v>1623</v>
      </c>
      <c r="E502" s="40">
        <f>SUM(E499:E501)</f>
        <v>0</v>
      </c>
      <c r="F502" s="5"/>
    </row>
    <row r="503" spans="1:6" s="13" customFormat="1" ht="16.5" customHeight="1" x14ac:dyDescent="0.45">
      <c r="A503" s="26" t="s">
        <v>21</v>
      </c>
      <c r="B503" s="34"/>
      <c r="C503" s="35"/>
      <c r="D503" s="35"/>
      <c r="E503" s="41">
        <f>D503-C503</f>
        <v>0</v>
      </c>
      <c r="F503" s="5"/>
    </row>
    <row r="504" spans="1:6" s="13" customFormat="1" ht="16.5" customHeight="1" x14ac:dyDescent="0.45">
      <c r="A504" s="26" t="s">
        <v>22</v>
      </c>
      <c r="B504" s="34"/>
      <c r="C504" s="35"/>
      <c r="D504" s="35"/>
      <c r="E504" s="41">
        <f>D504-C504</f>
        <v>0</v>
      </c>
      <c r="F504" s="5"/>
    </row>
    <row r="505" spans="1:6" s="13" customFormat="1" ht="16.5" customHeight="1" x14ac:dyDescent="0.45">
      <c r="A505" s="43" t="s">
        <v>23</v>
      </c>
      <c r="B505" s="34"/>
      <c r="C505" s="35"/>
      <c r="D505" s="35"/>
      <c r="E505" s="41"/>
      <c r="F505" s="5"/>
    </row>
    <row r="506" spans="1:6" s="13" customFormat="1" ht="16.5" customHeight="1" x14ac:dyDescent="0.45">
      <c r="A506" s="44" t="s">
        <v>24</v>
      </c>
      <c r="B506" s="34"/>
      <c r="C506" s="35"/>
      <c r="D506" s="35"/>
      <c r="E506" s="41">
        <f>D506-C506</f>
        <v>0</v>
      </c>
      <c r="F506" s="5"/>
    </row>
    <row r="507" spans="1:6" s="13" customFormat="1" ht="16.5" customHeight="1" x14ac:dyDescent="0.45">
      <c r="A507" s="42" t="s">
        <v>25</v>
      </c>
      <c r="B507" s="34">
        <f>SUM(B503:B506)</f>
        <v>0</v>
      </c>
      <c r="C507" s="35">
        <f>SUM(C503:C506)</f>
        <v>0</v>
      </c>
      <c r="D507" s="35">
        <f>SUM(D503:D506)</f>
        <v>0</v>
      </c>
      <c r="E507" s="40">
        <f>SUM(E503:E506)</f>
        <v>0</v>
      </c>
      <c r="F507" s="5"/>
    </row>
    <row r="508" spans="1:6" s="13" customFormat="1" ht="16.5" customHeight="1" x14ac:dyDescent="0.45">
      <c r="A508" s="26" t="s">
        <v>26</v>
      </c>
      <c r="B508" s="34"/>
      <c r="C508" s="35"/>
      <c r="D508" s="35"/>
      <c r="E508" s="41">
        <f>D508-C508</f>
        <v>0</v>
      </c>
      <c r="F508" s="5"/>
    </row>
    <row r="509" spans="1:6" s="13" customFormat="1" ht="16.5" customHeight="1" x14ac:dyDescent="0.45">
      <c r="A509" s="26" t="s">
        <v>27</v>
      </c>
      <c r="B509" s="34"/>
      <c r="C509" s="35"/>
      <c r="D509" s="35"/>
      <c r="E509" s="41">
        <f>D509-C509</f>
        <v>0</v>
      </c>
      <c r="F509" s="5"/>
    </row>
    <row r="510" spans="1:6" s="13" customFormat="1" ht="16.5" customHeight="1" x14ac:dyDescent="0.45">
      <c r="A510" s="26" t="s">
        <v>28</v>
      </c>
      <c r="B510" s="34"/>
      <c r="C510" s="35"/>
      <c r="D510" s="35"/>
      <c r="E510" s="41">
        <f>D510-C510</f>
        <v>0</v>
      </c>
      <c r="F510" s="5"/>
    </row>
    <row r="511" spans="1:6" s="13" customFormat="1" ht="16.5" customHeight="1" x14ac:dyDescent="0.45">
      <c r="A511" s="42" t="s">
        <v>29</v>
      </c>
      <c r="B511" s="34">
        <f>SUM(B508:B510)</f>
        <v>0</v>
      </c>
      <c r="C511" s="35">
        <f>SUM(C508:C510)</f>
        <v>0</v>
      </c>
      <c r="D511" s="35">
        <f>SUM(D508:D510)</f>
        <v>0</v>
      </c>
      <c r="E511" s="40">
        <f>SUM(E508:E510)</f>
        <v>0</v>
      </c>
      <c r="F511" s="5"/>
    </row>
    <row r="512" spans="1:6" s="13" customFormat="1" ht="16.5" customHeight="1" x14ac:dyDescent="0.45">
      <c r="A512" s="45" t="s">
        <v>30</v>
      </c>
      <c r="B512" s="34"/>
      <c r="C512" s="35"/>
      <c r="D512" s="35"/>
      <c r="E512" s="41">
        <f>D512-C512</f>
        <v>0</v>
      </c>
      <c r="F512" s="5"/>
    </row>
    <row r="513" spans="1:6" s="13" customFormat="1" ht="16.5" customHeight="1" x14ac:dyDescent="0.45">
      <c r="A513" s="46" t="s">
        <v>31</v>
      </c>
      <c r="B513" s="47">
        <f>+B498+B502+B507+B511</f>
        <v>653709.57999999996</v>
      </c>
      <c r="C513" s="48">
        <f>+C498+C502+C507+C511</f>
        <v>653412</v>
      </c>
      <c r="D513" s="48">
        <f>+D498+D502+D507+D511</f>
        <v>655470</v>
      </c>
      <c r="E513" s="49">
        <f>+E498+E502+E507+E511</f>
        <v>2058</v>
      </c>
      <c r="F513" s="5"/>
    </row>
    <row r="514" spans="1:6" s="13" customFormat="1" ht="16.5" customHeight="1" x14ac:dyDescent="0.45">
      <c r="A514" s="43" t="s">
        <v>8</v>
      </c>
      <c r="B514" s="56"/>
      <c r="C514" s="57"/>
      <c r="D514" s="57"/>
      <c r="E514" s="62"/>
      <c r="F514" s="5"/>
    </row>
    <row r="515" spans="1:6" s="13" customFormat="1" ht="16.5" customHeight="1" x14ac:dyDescent="0.45">
      <c r="A515" s="26" t="s">
        <v>54</v>
      </c>
      <c r="B515" s="27"/>
      <c r="C515" s="53"/>
      <c r="D515" s="53"/>
      <c r="E515" s="29"/>
      <c r="F515" s="5"/>
    </row>
    <row r="516" spans="1:6" s="13" customFormat="1" ht="16.5" customHeight="1" x14ac:dyDescent="0.45">
      <c r="A516" s="30"/>
      <c r="B516" s="31"/>
      <c r="C516" s="54"/>
      <c r="D516" s="54"/>
      <c r="E516" s="33"/>
      <c r="F516" s="5"/>
    </row>
    <row r="517" spans="1:6" s="13" customFormat="1" ht="16.5" customHeight="1" x14ac:dyDescent="0.45">
      <c r="A517" s="26" t="s">
        <v>13</v>
      </c>
      <c r="B517" s="34"/>
      <c r="C517" s="35"/>
      <c r="D517" s="35"/>
      <c r="E517" s="36">
        <f t="shared" ref="E517:E523" si="18">D517-C517</f>
        <v>0</v>
      </c>
      <c r="F517" s="5"/>
    </row>
    <row r="518" spans="1:6" s="13" customFormat="1" ht="16.5" customHeight="1" x14ac:dyDescent="0.45">
      <c r="A518" s="26" t="s">
        <v>14</v>
      </c>
      <c r="B518" s="34"/>
      <c r="C518" s="35"/>
      <c r="D518" s="35"/>
      <c r="E518" s="41">
        <f t="shared" si="18"/>
        <v>0</v>
      </c>
      <c r="F518" s="5"/>
    </row>
    <row r="519" spans="1:6" s="13" customFormat="1" ht="16.5" customHeight="1" x14ac:dyDescent="0.45">
      <c r="A519" s="26" t="s">
        <v>15</v>
      </c>
      <c r="B519" s="34">
        <v>1693402.64</v>
      </c>
      <c r="C519" s="35">
        <v>1855504</v>
      </c>
      <c r="D519" s="35">
        <v>1855504</v>
      </c>
      <c r="E519" s="41">
        <f t="shared" si="18"/>
        <v>0</v>
      </c>
      <c r="F519" s="5">
        <f>+D517*36%</f>
        <v>0</v>
      </c>
    </row>
    <row r="520" spans="1:6" s="13" customFormat="1" ht="16.5" customHeight="1" x14ac:dyDescent="0.45">
      <c r="A520" s="39" t="s">
        <v>16</v>
      </c>
      <c r="B520" s="34">
        <f>SUM(B517:B519)</f>
        <v>1693402.64</v>
      </c>
      <c r="C520" s="35">
        <f>SUM(C517:C519)</f>
        <v>1855504</v>
      </c>
      <c r="D520" s="35">
        <f>SUM(D517:D519)</f>
        <v>1855504</v>
      </c>
      <c r="E520" s="40">
        <f>SUM(E517:E519)</f>
        <v>0</v>
      </c>
      <c r="F520" s="5"/>
    </row>
    <row r="521" spans="1:6" s="13" customFormat="1" ht="16.5" customHeight="1" x14ac:dyDescent="0.45">
      <c r="A521" s="26" t="s">
        <v>17</v>
      </c>
      <c r="B521" s="34"/>
      <c r="C521" s="35"/>
      <c r="D521" s="35"/>
      <c r="E521" s="41">
        <f t="shared" si="18"/>
        <v>0</v>
      </c>
      <c r="F521" s="5"/>
    </row>
    <row r="522" spans="1:6" s="13" customFormat="1" ht="16.5" customHeight="1" x14ac:dyDescent="0.45">
      <c r="A522" s="26" t="s">
        <v>18</v>
      </c>
      <c r="B522" s="34"/>
      <c r="C522" s="35"/>
      <c r="D522" s="35"/>
      <c r="E522" s="41">
        <f t="shared" si="18"/>
        <v>0</v>
      </c>
      <c r="F522" s="5"/>
    </row>
    <row r="523" spans="1:6" s="13" customFormat="1" ht="16.5" customHeight="1" x14ac:dyDescent="0.45">
      <c r="A523" s="26" t="s">
        <v>19</v>
      </c>
      <c r="B523" s="34"/>
      <c r="C523" s="35"/>
      <c r="D523" s="35"/>
      <c r="E523" s="41">
        <f t="shared" si="18"/>
        <v>0</v>
      </c>
      <c r="F523" s="5"/>
    </row>
    <row r="524" spans="1:6" s="13" customFormat="1" ht="16.5" customHeight="1" x14ac:dyDescent="0.45">
      <c r="A524" s="42" t="s">
        <v>20</v>
      </c>
      <c r="B524" s="34">
        <f>SUM(B521:B523)</f>
        <v>0</v>
      </c>
      <c r="C524" s="35">
        <f>SUM(C521:C523)</f>
        <v>0</v>
      </c>
      <c r="D524" s="35">
        <f>SUM(D521:D523)</f>
        <v>0</v>
      </c>
      <c r="E524" s="40">
        <f>SUM(E521:E523)</f>
        <v>0</v>
      </c>
      <c r="F524" s="5"/>
    </row>
    <row r="525" spans="1:6" s="13" customFormat="1" ht="16.5" customHeight="1" x14ac:dyDescent="0.45">
      <c r="A525" s="26" t="s">
        <v>21</v>
      </c>
      <c r="B525" s="34"/>
      <c r="C525" s="35"/>
      <c r="D525" s="35"/>
      <c r="E525" s="41">
        <f>D525-C525</f>
        <v>0</v>
      </c>
      <c r="F525" s="5"/>
    </row>
    <row r="526" spans="1:6" s="13" customFormat="1" ht="16.5" customHeight="1" x14ac:dyDescent="0.45">
      <c r="A526" s="26" t="s">
        <v>22</v>
      </c>
      <c r="B526" s="34"/>
      <c r="C526" s="35"/>
      <c r="D526" s="35"/>
      <c r="E526" s="41">
        <f>D526-C526</f>
        <v>0</v>
      </c>
      <c r="F526" s="5"/>
    </row>
    <row r="527" spans="1:6" s="13" customFormat="1" ht="16.5" customHeight="1" x14ac:dyDescent="0.45">
      <c r="A527" s="43" t="s">
        <v>23</v>
      </c>
      <c r="B527" s="34"/>
      <c r="C527" s="35"/>
      <c r="D527" s="35"/>
      <c r="E527" s="41"/>
      <c r="F527" s="5"/>
    </row>
    <row r="528" spans="1:6" s="13" customFormat="1" ht="16.5" customHeight="1" x14ac:dyDescent="0.45">
      <c r="A528" s="44" t="s">
        <v>24</v>
      </c>
      <c r="B528" s="34"/>
      <c r="C528" s="35"/>
      <c r="D528" s="35"/>
      <c r="E528" s="41">
        <f>D528-C528</f>
        <v>0</v>
      </c>
      <c r="F528" s="5"/>
    </row>
    <row r="529" spans="1:6" s="13" customFormat="1" ht="16.5" customHeight="1" x14ac:dyDescent="0.45">
      <c r="A529" s="42" t="s">
        <v>25</v>
      </c>
      <c r="B529" s="34">
        <f>SUM(B525:B528)</f>
        <v>0</v>
      </c>
      <c r="C529" s="35">
        <f>SUM(C525:C528)</f>
        <v>0</v>
      </c>
      <c r="D529" s="35">
        <f>SUM(D525:D528)</f>
        <v>0</v>
      </c>
      <c r="E529" s="40">
        <f>SUM(E525:E528)</f>
        <v>0</v>
      </c>
      <c r="F529" s="5"/>
    </row>
    <row r="530" spans="1:6" s="13" customFormat="1" ht="16.5" customHeight="1" x14ac:dyDescent="0.45">
      <c r="A530" s="26" t="s">
        <v>26</v>
      </c>
      <c r="B530" s="34"/>
      <c r="C530" s="35"/>
      <c r="D530" s="35"/>
      <c r="E530" s="41">
        <f>D530-C530</f>
        <v>0</v>
      </c>
      <c r="F530" s="5"/>
    </row>
    <row r="531" spans="1:6" s="13" customFormat="1" ht="16.5" customHeight="1" x14ac:dyDescent="0.45">
      <c r="A531" s="26" t="s">
        <v>27</v>
      </c>
      <c r="B531" s="34"/>
      <c r="C531" s="35"/>
      <c r="D531" s="35"/>
      <c r="E531" s="41">
        <f>D531-C531</f>
        <v>0</v>
      </c>
      <c r="F531" s="5"/>
    </row>
    <row r="532" spans="1:6" s="13" customFormat="1" ht="16.5" customHeight="1" x14ac:dyDescent="0.45">
      <c r="A532" s="26" t="s">
        <v>28</v>
      </c>
      <c r="B532" s="34"/>
      <c r="C532" s="35"/>
      <c r="D532" s="35"/>
      <c r="E532" s="41">
        <f>D532-C532</f>
        <v>0</v>
      </c>
      <c r="F532" s="5"/>
    </row>
    <row r="533" spans="1:6" s="13" customFormat="1" ht="16.5" customHeight="1" x14ac:dyDescent="0.45">
      <c r="A533" s="42" t="s">
        <v>29</v>
      </c>
      <c r="B533" s="34">
        <f>SUM(B530:B532)</f>
        <v>0</v>
      </c>
      <c r="C533" s="35">
        <f>SUM(C530:C532)</f>
        <v>0</v>
      </c>
      <c r="D533" s="35">
        <f>SUM(D530:D532)</f>
        <v>0</v>
      </c>
      <c r="E533" s="40">
        <f>SUM(E530:E532)</f>
        <v>0</v>
      </c>
      <c r="F533" s="5"/>
    </row>
    <row r="534" spans="1:6" s="13" customFormat="1" ht="16.5" customHeight="1" x14ac:dyDescent="0.45">
      <c r="A534" s="45" t="s">
        <v>30</v>
      </c>
      <c r="B534" s="34"/>
      <c r="C534" s="35"/>
      <c r="D534" s="35"/>
      <c r="E534" s="41">
        <f>D534-C534</f>
        <v>0</v>
      </c>
      <c r="F534" s="5"/>
    </row>
    <row r="535" spans="1:6" s="13" customFormat="1" ht="16.5" customHeight="1" x14ac:dyDescent="0.45">
      <c r="A535" s="46" t="s">
        <v>31</v>
      </c>
      <c r="B535" s="47">
        <f>+B520+B524+B529+B533</f>
        <v>1693402.64</v>
      </c>
      <c r="C535" s="48">
        <f>+C520+C524+C529+C533</f>
        <v>1855504</v>
      </c>
      <c r="D535" s="48">
        <f>+D520+D524+D529+D533</f>
        <v>1855504</v>
      </c>
      <c r="E535" s="49">
        <f>+E520+E524+E529+E533</f>
        <v>0</v>
      </c>
      <c r="F535" s="5"/>
    </row>
    <row r="536" spans="1:6" s="13" customFormat="1" ht="16.5" customHeight="1" x14ac:dyDescent="0.45">
      <c r="A536" s="43" t="s">
        <v>8</v>
      </c>
      <c r="B536" s="56"/>
      <c r="C536" s="57"/>
      <c r="D536" s="57"/>
      <c r="E536" s="62"/>
      <c r="F536" s="5"/>
    </row>
    <row r="537" spans="1:6" s="13" customFormat="1" ht="16.5" customHeight="1" x14ac:dyDescent="0.45">
      <c r="A537" s="26" t="s">
        <v>55</v>
      </c>
      <c r="B537" s="27"/>
      <c r="C537" s="53"/>
      <c r="D537" s="53"/>
      <c r="E537" s="29"/>
      <c r="F537" s="5"/>
    </row>
    <row r="538" spans="1:6" s="13" customFormat="1" ht="16.5" customHeight="1" x14ac:dyDescent="0.45">
      <c r="A538" s="30"/>
      <c r="B538" s="31"/>
      <c r="C538" s="54"/>
      <c r="D538" s="54"/>
      <c r="E538" s="33"/>
      <c r="F538" s="5"/>
    </row>
    <row r="539" spans="1:6" s="13" customFormat="1" ht="16.5" customHeight="1" x14ac:dyDescent="0.45">
      <c r="A539" s="26" t="s">
        <v>13</v>
      </c>
      <c r="B539" s="34">
        <v>1116910.33</v>
      </c>
      <c r="C539" s="35">
        <v>1168509</v>
      </c>
      <c r="D539" s="35">
        <v>1170260</v>
      </c>
      <c r="E539" s="36">
        <f t="shared" ref="E539:E545" si="19">D539-C539</f>
        <v>1751</v>
      </c>
      <c r="F539" s="5"/>
    </row>
    <row r="540" spans="1:6" s="13" customFormat="1" ht="16.5" customHeight="1" x14ac:dyDescent="0.45">
      <c r="A540" s="26" t="s">
        <v>14</v>
      </c>
      <c r="B540" s="34"/>
      <c r="C540" s="35"/>
      <c r="D540" s="35"/>
      <c r="E540" s="41">
        <f t="shared" si="19"/>
        <v>0</v>
      </c>
      <c r="F540" s="5"/>
    </row>
    <row r="541" spans="1:6" s="13" customFormat="1" ht="16.5" customHeight="1" x14ac:dyDescent="0.45">
      <c r="A541" s="26" t="s">
        <v>15</v>
      </c>
      <c r="B541" s="34">
        <v>376497.4</v>
      </c>
      <c r="C541" s="35">
        <v>420663</v>
      </c>
      <c r="D541" s="35">
        <v>421294</v>
      </c>
      <c r="E541" s="41">
        <f t="shared" si="19"/>
        <v>631</v>
      </c>
      <c r="F541" s="5">
        <f>+D539*36%</f>
        <v>421293.6</v>
      </c>
    </row>
    <row r="542" spans="1:6" s="13" customFormat="1" ht="16.5" customHeight="1" x14ac:dyDescent="0.45">
      <c r="A542" s="39" t="s">
        <v>16</v>
      </c>
      <c r="B542" s="34">
        <f>SUM(B539:B541)</f>
        <v>1493407.73</v>
      </c>
      <c r="C542" s="35">
        <f>SUM(C539:C541)</f>
        <v>1589172</v>
      </c>
      <c r="D542" s="35">
        <f>SUM(D539:D541)</f>
        <v>1591554</v>
      </c>
      <c r="E542" s="40">
        <f>SUM(E539:E541)</f>
        <v>2382</v>
      </c>
      <c r="F542" s="5"/>
    </row>
    <row r="543" spans="1:6" s="13" customFormat="1" ht="16.5" customHeight="1" x14ac:dyDescent="0.45">
      <c r="A543" s="26" t="s">
        <v>17</v>
      </c>
      <c r="B543" s="34">
        <v>2289.3000000000002</v>
      </c>
      <c r="C543" s="35"/>
      <c r="D543" s="35"/>
      <c r="E543" s="41">
        <f t="shared" si="19"/>
        <v>0</v>
      </c>
      <c r="F543" s="5"/>
    </row>
    <row r="544" spans="1:6" s="13" customFormat="1" ht="16.5" customHeight="1" x14ac:dyDescent="0.45">
      <c r="A544" s="26" t="s">
        <v>18</v>
      </c>
      <c r="B544" s="34">
        <v>9155.27</v>
      </c>
      <c r="C544" s="35">
        <v>200</v>
      </c>
      <c r="D544" s="35">
        <v>200</v>
      </c>
      <c r="E544" s="41">
        <f t="shared" si="19"/>
        <v>0</v>
      </c>
      <c r="F544" s="5"/>
    </row>
    <row r="545" spans="1:6" s="13" customFormat="1" ht="16.5" customHeight="1" x14ac:dyDescent="0.45">
      <c r="A545" s="26" t="s">
        <v>19</v>
      </c>
      <c r="B545" s="34">
        <v>3467.92</v>
      </c>
      <c r="C545" s="35"/>
      <c r="D545" s="35"/>
      <c r="E545" s="41">
        <f t="shared" si="19"/>
        <v>0</v>
      </c>
      <c r="F545" s="5"/>
    </row>
    <row r="546" spans="1:6" s="13" customFormat="1" ht="16.5" customHeight="1" x14ac:dyDescent="0.45">
      <c r="A546" s="42" t="s">
        <v>20</v>
      </c>
      <c r="B546" s="34">
        <f>SUM(B543:B545)</f>
        <v>14912.49</v>
      </c>
      <c r="C546" s="35">
        <f>SUM(C543:C545)</f>
        <v>200</v>
      </c>
      <c r="D546" s="35">
        <f>SUM(D543:D545)</f>
        <v>200</v>
      </c>
      <c r="E546" s="40">
        <f>SUM(E543:E545)</f>
        <v>0</v>
      </c>
      <c r="F546" s="5"/>
    </row>
    <row r="547" spans="1:6" s="13" customFormat="1" ht="16.5" customHeight="1" x14ac:dyDescent="0.45">
      <c r="A547" s="26" t="s">
        <v>21</v>
      </c>
      <c r="B547" s="34">
        <v>7815.36</v>
      </c>
      <c r="C547" s="35">
        <v>24864</v>
      </c>
      <c r="D547" s="35">
        <v>24864</v>
      </c>
      <c r="E547" s="41">
        <f>D547-C547</f>
        <v>0</v>
      </c>
      <c r="F547" s="5"/>
    </row>
    <row r="548" spans="1:6" s="13" customFormat="1" ht="16.5" customHeight="1" x14ac:dyDescent="0.45">
      <c r="A548" s="26" t="s">
        <v>22</v>
      </c>
      <c r="B548" s="34"/>
      <c r="C548" s="35"/>
      <c r="D548" s="35"/>
      <c r="E548" s="41">
        <f>D548-C548</f>
        <v>0</v>
      </c>
      <c r="F548" s="5"/>
    </row>
    <row r="549" spans="1:6" s="13" customFormat="1" ht="16.5" customHeight="1" x14ac:dyDescent="0.45">
      <c r="A549" s="43" t="s">
        <v>23</v>
      </c>
      <c r="B549" s="34"/>
      <c r="C549" s="35"/>
      <c r="D549" s="35"/>
      <c r="E549" s="41"/>
      <c r="F549" s="5"/>
    </row>
    <row r="550" spans="1:6" s="13" customFormat="1" ht="16.5" customHeight="1" x14ac:dyDescent="0.45">
      <c r="A550" s="44" t="s">
        <v>24</v>
      </c>
      <c r="B550" s="34"/>
      <c r="C550" s="35"/>
      <c r="D550" s="35"/>
      <c r="E550" s="41">
        <f>D550-C550</f>
        <v>0</v>
      </c>
      <c r="F550" s="5"/>
    </row>
    <row r="551" spans="1:6" s="13" customFormat="1" ht="16.5" customHeight="1" x14ac:dyDescent="0.45">
      <c r="A551" s="42" t="s">
        <v>25</v>
      </c>
      <c r="B551" s="34">
        <f>SUM(B547:B550)</f>
        <v>7815.36</v>
      </c>
      <c r="C551" s="35">
        <f>SUM(C547:C550)</f>
        <v>24864</v>
      </c>
      <c r="D551" s="35">
        <f>SUM(D547:D550)</f>
        <v>24864</v>
      </c>
      <c r="E551" s="40">
        <f>SUM(E547:E550)</f>
        <v>0</v>
      </c>
      <c r="F551" s="5"/>
    </row>
    <row r="552" spans="1:6" s="13" customFormat="1" ht="16.5" customHeight="1" x14ac:dyDescent="0.45">
      <c r="A552" s="26" t="s">
        <v>26</v>
      </c>
      <c r="B552" s="34"/>
      <c r="C552" s="35"/>
      <c r="D552" s="35"/>
      <c r="E552" s="41">
        <f>D552-C552</f>
        <v>0</v>
      </c>
      <c r="F552" s="5"/>
    </row>
    <row r="553" spans="1:6" s="13" customFormat="1" ht="16.5" customHeight="1" x14ac:dyDescent="0.45">
      <c r="A553" s="26" t="s">
        <v>27</v>
      </c>
      <c r="B553" s="34"/>
      <c r="C553" s="35"/>
      <c r="D553" s="35"/>
      <c r="E553" s="41">
        <f>D553-C553</f>
        <v>0</v>
      </c>
      <c r="F553" s="5"/>
    </row>
    <row r="554" spans="1:6" s="13" customFormat="1" ht="16.5" customHeight="1" x14ac:dyDescent="0.45">
      <c r="A554" s="26" t="s">
        <v>28</v>
      </c>
      <c r="B554" s="34"/>
      <c r="C554" s="35"/>
      <c r="D554" s="35"/>
      <c r="E554" s="41">
        <f>D554-C554</f>
        <v>0</v>
      </c>
      <c r="F554" s="5"/>
    </row>
    <row r="555" spans="1:6" s="13" customFormat="1" ht="16.5" customHeight="1" x14ac:dyDescent="0.45">
      <c r="A555" s="42" t="s">
        <v>29</v>
      </c>
      <c r="B555" s="34">
        <f>SUM(B552:B554)</f>
        <v>0</v>
      </c>
      <c r="C555" s="35">
        <f>SUM(C552:C554)</f>
        <v>0</v>
      </c>
      <c r="D555" s="35">
        <f>SUM(D552:D554)</f>
        <v>0</v>
      </c>
      <c r="E555" s="40">
        <f>SUM(E552:E554)</f>
        <v>0</v>
      </c>
      <c r="F555" s="5"/>
    </row>
    <row r="556" spans="1:6" s="13" customFormat="1" ht="16.5" customHeight="1" x14ac:dyDescent="0.45">
      <c r="A556" s="45" t="s">
        <v>30</v>
      </c>
      <c r="B556" s="34"/>
      <c r="C556" s="35"/>
      <c r="D556" s="35"/>
      <c r="E556" s="41">
        <f>D556-C556</f>
        <v>0</v>
      </c>
      <c r="F556" s="5"/>
    </row>
    <row r="557" spans="1:6" s="13" customFormat="1" ht="16.5" customHeight="1" x14ac:dyDescent="0.45">
      <c r="A557" s="46" t="s">
        <v>31</v>
      </c>
      <c r="B557" s="47">
        <f>+B542+B546+B551+B555</f>
        <v>1516135.58</v>
      </c>
      <c r="C557" s="48">
        <f>+C542+C546+C551+C555</f>
        <v>1614236</v>
      </c>
      <c r="D557" s="48">
        <f>+D542+D546+D551+D555</f>
        <v>1616618</v>
      </c>
      <c r="E557" s="49">
        <f>+E542+E546+E551+E555</f>
        <v>2382</v>
      </c>
      <c r="F557" s="5"/>
    </row>
    <row r="558" spans="1:6" s="13" customFormat="1" ht="16.5" customHeight="1" x14ac:dyDescent="0.45">
      <c r="A558" s="43"/>
      <c r="B558" s="59"/>
      <c r="C558" s="60"/>
      <c r="D558" s="60"/>
      <c r="E558" s="58"/>
      <c r="F558" s="5"/>
    </row>
    <row r="559" spans="1:6" s="13" customFormat="1" ht="16.5" customHeight="1" x14ac:dyDescent="0.45">
      <c r="A559" s="26" t="s">
        <v>56</v>
      </c>
      <c r="B559" s="27"/>
      <c r="C559" s="53"/>
      <c r="D559" s="53"/>
      <c r="E559" s="29"/>
      <c r="F559" s="5"/>
    </row>
    <row r="560" spans="1:6" s="13" customFormat="1" ht="16.5" customHeight="1" x14ac:dyDescent="0.45">
      <c r="A560" s="30"/>
      <c r="B560" s="31"/>
      <c r="C560" s="54"/>
      <c r="D560" s="54"/>
      <c r="E560" s="33"/>
      <c r="F560" s="5"/>
    </row>
    <row r="561" spans="1:6" s="13" customFormat="1" ht="16.5" customHeight="1" x14ac:dyDescent="0.45">
      <c r="A561" s="26" t="s">
        <v>13</v>
      </c>
      <c r="B561" s="34">
        <v>396362.4</v>
      </c>
      <c r="C561" s="35">
        <v>515362</v>
      </c>
      <c r="D561" s="35">
        <v>515362</v>
      </c>
      <c r="E561" s="36">
        <f t="shared" ref="E561:E567" si="20">D561-C561</f>
        <v>0</v>
      </c>
      <c r="F561" s="5"/>
    </row>
    <row r="562" spans="1:6" s="13" customFormat="1" ht="16.5" customHeight="1" x14ac:dyDescent="0.45">
      <c r="A562" s="26" t="s">
        <v>14</v>
      </c>
      <c r="B562" s="34"/>
      <c r="C562" s="35"/>
      <c r="D562" s="35"/>
      <c r="E562" s="41">
        <f t="shared" si="20"/>
        <v>0</v>
      </c>
      <c r="F562" s="5"/>
    </row>
    <row r="563" spans="1:6" s="13" customFormat="1" ht="16.5" customHeight="1" x14ac:dyDescent="0.45">
      <c r="A563" s="26" t="s">
        <v>15</v>
      </c>
      <c r="B563" s="34">
        <v>150938.95000000001</v>
      </c>
      <c r="C563" s="35">
        <v>185530</v>
      </c>
      <c r="D563" s="35">
        <v>185530</v>
      </c>
      <c r="E563" s="41">
        <f t="shared" si="20"/>
        <v>0</v>
      </c>
      <c r="F563" s="5">
        <f>+D561*36%</f>
        <v>185530.32</v>
      </c>
    </row>
    <row r="564" spans="1:6" s="13" customFormat="1" ht="16.5" customHeight="1" x14ac:dyDescent="0.45">
      <c r="A564" s="39" t="s">
        <v>16</v>
      </c>
      <c r="B564" s="34">
        <f>SUM(B561:B563)</f>
        <v>547301.35000000009</v>
      </c>
      <c r="C564" s="35">
        <f>SUM(C561:C563)</f>
        <v>700892</v>
      </c>
      <c r="D564" s="35">
        <f>SUM(D561:D563)</f>
        <v>700892</v>
      </c>
      <c r="E564" s="40">
        <f>SUM(E561:E563)</f>
        <v>0</v>
      </c>
      <c r="F564" s="5"/>
    </row>
    <row r="565" spans="1:6" s="13" customFormat="1" ht="16.5" customHeight="1" x14ac:dyDescent="0.45">
      <c r="A565" s="26" t="s">
        <v>17</v>
      </c>
      <c r="B565" s="34"/>
      <c r="C565" s="35"/>
      <c r="D565" s="35"/>
      <c r="E565" s="41">
        <f t="shared" si="20"/>
        <v>0</v>
      </c>
      <c r="F565" s="5"/>
    </row>
    <row r="566" spans="1:6" s="13" customFormat="1" ht="16.5" customHeight="1" x14ac:dyDescent="0.45">
      <c r="A566" s="26" t="s">
        <v>18</v>
      </c>
      <c r="B566" s="34">
        <v>801.45</v>
      </c>
      <c r="C566" s="35">
        <v>1677</v>
      </c>
      <c r="D566" s="35">
        <v>1677</v>
      </c>
      <c r="E566" s="41">
        <f t="shared" si="20"/>
        <v>0</v>
      </c>
      <c r="F566" s="5"/>
    </row>
    <row r="567" spans="1:6" s="13" customFormat="1" ht="16.5" customHeight="1" x14ac:dyDescent="0.45">
      <c r="A567" s="26" t="s">
        <v>19</v>
      </c>
      <c r="B567" s="34">
        <v>1261.2</v>
      </c>
      <c r="C567" s="35">
        <v>1150</v>
      </c>
      <c r="D567" s="35">
        <v>1150</v>
      </c>
      <c r="E567" s="41">
        <f t="shared" si="20"/>
        <v>0</v>
      </c>
      <c r="F567" s="5"/>
    </row>
    <row r="568" spans="1:6" s="13" customFormat="1" ht="16.5" customHeight="1" x14ac:dyDescent="0.45">
      <c r="A568" s="42" t="s">
        <v>20</v>
      </c>
      <c r="B568" s="34">
        <f>SUM(B565:B567)</f>
        <v>2062.65</v>
      </c>
      <c r="C568" s="35">
        <f>SUM(C565:C567)</f>
        <v>2827</v>
      </c>
      <c r="D568" s="35">
        <f>SUM(D565:D567)</f>
        <v>2827</v>
      </c>
      <c r="E568" s="40">
        <f>SUM(E565:E567)</f>
        <v>0</v>
      </c>
      <c r="F568" s="5"/>
    </row>
    <row r="569" spans="1:6" s="13" customFormat="1" ht="16.5" customHeight="1" x14ac:dyDescent="0.45">
      <c r="A569" s="26" t="s">
        <v>21</v>
      </c>
      <c r="B569" s="34"/>
      <c r="C569" s="35"/>
      <c r="D569" s="35"/>
      <c r="E569" s="41">
        <f>D569-C569</f>
        <v>0</v>
      </c>
      <c r="F569" s="5"/>
    </row>
    <row r="570" spans="1:6" s="13" customFormat="1" ht="16.5" customHeight="1" x14ac:dyDescent="0.45">
      <c r="A570" s="26" t="s">
        <v>22</v>
      </c>
      <c r="B570" s="34"/>
      <c r="C570" s="35"/>
      <c r="D570" s="35"/>
      <c r="E570" s="41">
        <f>D570-C570</f>
        <v>0</v>
      </c>
      <c r="F570" s="5"/>
    </row>
    <row r="571" spans="1:6" s="13" customFormat="1" ht="16.5" customHeight="1" x14ac:dyDescent="0.45">
      <c r="A571" s="43" t="s">
        <v>23</v>
      </c>
      <c r="B571" s="34"/>
      <c r="C571" s="35"/>
      <c r="D571" s="35"/>
      <c r="E571" s="41"/>
      <c r="F571" s="5"/>
    </row>
    <row r="572" spans="1:6" s="13" customFormat="1" ht="16.5" customHeight="1" x14ac:dyDescent="0.45">
      <c r="A572" s="44" t="s">
        <v>24</v>
      </c>
      <c r="B572" s="34"/>
      <c r="C572" s="35"/>
      <c r="D572" s="35"/>
      <c r="E572" s="41">
        <f>D572-C572</f>
        <v>0</v>
      </c>
      <c r="F572" s="5"/>
    </row>
    <row r="573" spans="1:6" s="13" customFormat="1" ht="16.5" customHeight="1" x14ac:dyDescent="0.45">
      <c r="A573" s="42" t="s">
        <v>25</v>
      </c>
      <c r="B573" s="34">
        <f>SUM(B569:B572)</f>
        <v>0</v>
      </c>
      <c r="C573" s="35">
        <f>SUM(C569:C572)</f>
        <v>0</v>
      </c>
      <c r="D573" s="35">
        <f>SUM(D569:D572)</f>
        <v>0</v>
      </c>
      <c r="E573" s="40">
        <f>SUM(E569:E572)</f>
        <v>0</v>
      </c>
      <c r="F573" s="5"/>
    </row>
    <row r="574" spans="1:6" s="13" customFormat="1" ht="16.5" customHeight="1" x14ac:dyDescent="0.45">
      <c r="A574" s="26" t="s">
        <v>26</v>
      </c>
      <c r="B574" s="34"/>
      <c r="C574" s="35"/>
      <c r="D574" s="35"/>
      <c r="E574" s="41">
        <f>D574-C574</f>
        <v>0</v>
      </c>
      <c r="F574" s="5"/>
    </row>
    <row r="575" spans="1:6" s="13" customFormat="1" ht="16.5" customHeight="1" x14ac:dyDescent="0.45">
      <c r="A575" s="26" t="s">
        <v>27</v>
      </c>
      <c r="B575" s="34"/>
      <c r="C575" s="35"/>
      <c r="D575" s="35"/>
      <c r="E575" s="41">
        <f>D575-C575</f>
        <v>0</v>
      </c>
      <c r="F575" s="5"/>
    </row>
    <row r="576" spans="1:6" s="13" customFormat="1" ht="16.5" customHeight="1" x14ac:dyDescent="0.45">
      <c r="A576" s="26" t="s">
        <v>28</v>
      </c>
      <c r="B576" s="34"/>
      <c r="C576" s="35"/>
      <c r="D576" s="35"/>
      <c r="E576" s="41">
        <f>D576-C576</f>
        <v>0</v>
      </c>
      <c r="F576" s="5"/>
    </row>
    <row r="577" spans="1:6" s="13" customFormat="1" ht="16.5" customHeight="1" x14ac:dyDescent="0.45">
      <c r="A577" s="42" t="s">
        <v>29</v>
      </c>
      <c r="B577" s="34">
        <f>SUM(B574:B576)</f>
        <v>0</v>
      </c>
      <c r="C577" s="35">
        <f>SUM(C574:C576)</f>
        <v>0</v>
      </c>
      <c r="D577" s="35">
        <f>SUM(D574:D576)</f>
        <v>0</v>
      </c>
      <c r="E577" s="40">
        <f>SUM(E574:E576)</f>
        <v>0</v>
      </c>
      <c r="F577" s="5"/>
    </row>
    <row r="578" spans="1:6" s="13" customFormat="1" ht="16.5" customHeight="1" x14ac:dyDescent="0.45">
      <c r="A578" s="45" t="s">
        <v>30</v>
      </c>
      <c r="B578" s="34"/>
      <c r="C578" s="35"/>
      <c r="D578" s="35"/>
      <c r="E578" s="41">
        <f>D578-C578</f>
        <v>0</v>
      </c>
      <c r="F578" s="5"/>
    </row>
    <row r="579" spans="1:6" s="13" customFormat="1" ht="16.5" customHeight="1" x14ac:dyDescent="0.45">
      <c r="A579" s="46" t="s">
        <v>31</v>
      </c>
      <c r="B579" s="47">
        <f>+B564+B568+B573+B577</f>
        <v>549364.00000000012</v>
      </c>
      <c r="C579" s="48">
        <f>+C564+C568+C573+C577</f>
        <v>703719</v>
      </c>
      <c r="D579" s="48">
        <f>+D564+D568+D573+D577</f>
        <v>703719</v>
      </c>
      <c r="E579" s="49">
        <f>+E564+E568+E573+E577</f>
        <v>0</v>
      </c>
      <c r="F579" s="5"/>
    </row>
    <row r="580" spans="1:6" s="13" customFormat="1" ht="16.5" customHeight="1" x14ac:dyDescent="0.45">
      <c r="A580" s="43" t="s">
        <v>8</v>
      </c>
      <c r="B580" s="50"/>
      <c r="C580" s="51"/>
      <c r="D580" s="51"/>
      <c r="E580" s="52"/>
      <c r="F580" s="5"/>
    </row>
    <row r="581" spans="1:6" s="13" customFormat="1" ht="16.5" customHeight="1" x14ac:dyDescent="0.45">
      <c r="A581" s="26" t="s">
        <v>57</v>
      </c>
      <c r="B581" s="27"/>
      <c r="C581" s="53"/>
      <c r="D581" s="53"/>
      <c r="E581" s="29"/>
      <c r="F581" s="5"/>
    </row>
    <row r="582" spans="1:6" s="13" customFormat="1" ht="16.5" customHeight="1" x14ac:dyDescent="0.45">
      <c r="A582" s="30"/>
      <c r="B582" s="31"/>
      <c r="C582" s="54"/>
      <c r="D582" s="54"/>
      <c r="E582" s="33"/>
      <c r="F582" s="5"/>
    </row>
    <row r="583" spans="1:6" s="13" customFormat="1" ht="16.5" customHeight="1" x14ac:dyDescent="0.45">
      <c r="A583" s="26" t="s">
        <v>13</v>
      </c>
      <c r="B583" s="34">
        <v>405759.21</v>
      </c>
      <c r="C583" s="35">
        <v>471473</v>
      </c>
      <c r="D583" s="35">
        <v>473139</v>
      </c>
      <c r="E583" s="36">
        <f t="shared" ref="E583:E589" si="21">D583-C583</f>
        <v>1666</v>
      </c>
      <c r="F583" s="5"/>
    </row>
    <row r="584" spans="1:6" s="13" customFormat="1" ht="16.5" customHeight="1" x14ac:dyDescent="0.45">
      <c r="A584" s="26" t="s">
        <v>14</v>
      </c>
      <c r="B584" s="34"/>
      <c r="C584" s="35"/>
      <c r="D584" s="35"/>
      <c r="E584" s="41">
        <f t="shared" si="21"/>
        <v>0</v>
      </c>
      <c r="F584" s="5"/>
    </row>
    <row r="585" spans="1:6" s="13" customFormat="1" ht="16.5" customHeight="1" x14ac:dyDescent="0.45">
      <c r="A585" s="26" t="s">
        <v>15</v>
      </c>
      <c r="B585" s="34">
        <v>157837.68</v>
      </c>
      <c r="C585" s="35">
        <v>169730</v>
      </c>
      <c r="D585" s="35">
        <v>170330</v>
      </c>
      <c r="E585" s="41">
        <f t="shared" si="21"/>
        <v>600</v>
      </c>
      <c r="F585" s="5">
        <f>+D583*36%</f>
        <v>170330.04</v>
      </c>
    </row>
    <row r="586" spans="1:6" s="13" customFormat="1" ht="16.5" customHeight="1" x14ac:dyDescent="0.45">
      <c r="A586" s="39" t="s">
        <v>16</v>
      </c>
      <c r="B586" s="34">
        <f>SUM(B583:B585)</f>
        <v>563596.89</v>
      </c>
      <c r="C586" s="35">
        <f>SUM(C583:C585)</f>
        <v>641203</v>
      </c>
      <c r="D586" s="35">
        <f>SUM(D583:D585)</f>
        <v>643469</v>
      </c>
      <c r="E586" s="40">
        <f>SUM(E583:E585)</f>
        <v>2266</v>
      </c>
      <c r="F586" s="5"/>
    </row>
    <row r="587" spans="1:6" s="13" customFormat="1" ht="16.5" customHeight="1" x14ac:dyDescent="0.45">
      <c r="A587" s="26" t="s">
        <v>17</v>
      </c>
      <c r="B587" s="34"/>
      <c r="C587" s="35"/>
      <c r="D587" s="35"/>
      <c r="E587" s="41">
        <f t="shared" si="21"/>
        <v>0</v>
      </c>
      <c r="F587" s="5"/>
    </row>
    <row r="588" spans="1:6" s="13" customFormat="1" ht="16.5" customHeight="1" x14ac:dyDescent="0.45">
      <c r="A588" s="26" t="s">
        <v>18</v>
      </c>
      <c r="B588" s="34">
        <v>170.75</v>
      </c>
      <c r="C588" s="35">
        <v>1198</v>
      </c>
      <c r="D588" s="35">
        <v>1198</v>
      </c>
      <c r="E588" s="41">
        <f t="shared" si="21"/>
        <v>0</v>
      </c>
      <c r="F588" s="5"/>
    </row>
    <row r="589" spans="1:6" s="13" customFormat="1" ht="16.5" customHeight="1" x14ac:dyDescent="0.45">
      <c r="A589" s="26" t="s">
        <v>19</v>
      </c>
      <c r="B589" s="34">
        <v>1899.63</v>
      </c>
      <c r="C589" s="35">
        <v>892</v>
      </c>
      <c r="D589" s="35">
        <v>892</v>
      </c>
      <c r="E589" s="41">
        <f t="shared" si="21"/>
        <v>0</v>
      </c>
      <c r="F589" s="5"/>
    </row>
    <row r="590" spans="1:6" s="13" customFormat="1" ht="16.5" customHeight="1" x14ac:dyDescent="0.45">
      <c r="A590" s="42" t="s">
        <v>20</v>
      </c>
      <c r="B590" s="34">
        <f>SUM(B587:B589)</f>
        <v>2070.38</v>
      </c>
      <c r="C590" s="35">
        <f>SUM(C587:C589)</f>
        <v>2090</v>
      </c>
      <c r="D590" s="35">
        <f>SUM(D587:D589)</f>
        <v>2090</v>
      </c>
      <c r="E590" s="40">
        <f>SUM(E587:E589)</f>
        <v>0</v>
      </c>
      <c r="F590" s="5"/>
    </row>
    <row r="591" spans="1:6" s="13" customFormat="1" ht="16.5" customHeight="1" x14ac:dyDescent="0.45">
      <c r="A591" s="26" t="s">
        <v>21</v>
      </c>
      <c r="B591" s="34"/>
      <c r="C591" s="35"/>
      <c r="D591" s="35"/>
      <c r="E591" s="41">
        <f>D591-C591</f>
        <v>0</v>
      </c>
      <c r="F591" s="5"/>
    </row>
    <row r="592" spans="1:6" s="13" customFormat="1" ht="16.5" customHeight="1" x14ac:dyDescent="0.45">
      <c r="A592" s="26" t="s">
        <v>22</v>
      </c>
      <c r="B592" s="34"/>
      <c r="C592" s="35"/>
      <c r="D592" s="35"/>
      <c r="E592" s="41">
        <f>D592-C592</f>
        <v>0</v>
      </c>
      <c r="F592" s="5"/>
    </row>
    <row r="593" spans="1:6" s="13" customFormat="1" ht="16.5" customHeight="1" x14ac:dyDescent="0.45">
      <c r="A593" s="43" t="s">
        <v>23</v>
      </c>
      <c r="B593" s="34"/>
      <c r="C593" s="35"/>
      <c r="D593" s="35"/>
      <c r="E593" s="41"/>
      <c r="F593" s="5"/>
    </row>
    <row r="594" spans="1:6" s="13" customFormat="1" ht="16.5" customHeight="1" x14ac:dyDescent="0.45">
      <c r="A594" s="44" t="s">
        <v>24</v>
      </c>
      <c r="B594" s="34"/>
      <c r="C594" s="35"/>
      <c r="D594" s="35"/>
      <c r="E594" s="41">
        <f>D594-C594</f>
        <v>0</v>
      </c>
      <c r="F594" s="5"/>
    </row>
    <row r="595" spans="1:6" s="13" customFormat="1" ht="16.5" customHeight="1" x14ac:dyDescent="0.45">
      <c r="A595" s="42" t="s">
        <v>25</v>
      </c>
      <c r="B595" s="34">
        <f>SUM(B591:B594)</f>
        <v>0</v>
      </c>
      <c r="C595" s="35">
        <f>SUM(C591:C594)</f>
        <v>0</v>
      </c>
      <c r="D595" s="35">
        <f>SUM(D591:D594)</f>
        <v>0</v>
      </c>
      <c r="E595" s="40">
        <f>SUM(E591:E594)</f>
        <v>0</v>
      </c>
      <c r="F595" s="5"/>
    </row>
    <row r="596" spans="1:6" s="13" customFormat="1" ht="16.5" customHeight="1" x14ac:dyDescent="0.45">
      <c r="A596" s="26" t="s">
        <v>26</v>
      </c>
      <c r="B596" s="34"/>
      <c r="C596" s="35"/>
      <c r="D596" s="35"/>
      <c r="E596" s="41">
        <f>D596-C596</f>
        <v>0</v>
      </c>
      <c r="F596" s="5"/>
    </row>
    <row r="597" spans="1:6" s="13" customFormat="1" ht="16.5" customHeight="1" x14ac:dyDescent="0.45">
      <c r="A597" s="26" t="s">
        <v>27</v>
      </c>
      <c r="B597" s="34"/>
      <c r="C597" s="35"/>
      <c r="D597" s="35"/>
      <c r="E597" s="41">
        <f>D597-C597</f>
        <v>0</v>
      </c>
      <c r="F597" s="5"/>
    </row>
    <row r="598" spans="1:6" s="13" customFormat="1" ht="16.5" customHeight="1" x14ac:dyDescent="0.45">
      <c r="A598" s="26" t="s">
        <v>28</v>
      </c>
      <c r="B598" s="34"/>
      <c r="C598" s="35"/>
      <c r="D598" s="35"/>
      <c r="E598" s="41">
        <f>D598-C598</f>
        <v>0</v>
      </c>
      <c r="F598" s="5"/>
    </row>
    <row r="599" spans="1:6" s="13" customFormat="1" ht="16.5" customHeight="1" x14ac:dyDescent="0.45">
      <c r="A599" s="42" t="s">
        <v>29</v>
      </c>
      <c r="B599" s="34">
        <f>SUM(B596:B598)</f>
        <v>0</v>
      </c>
      <c r="C599" s="35">
        <f>SUM(C596:C598)</f>
        <v>0</v>
      </c>
      <c r="D599" s="35">
        <f>SUM(D596:D598)</f>
        <v>0</v>
      </c>
      <c r="E599" s="40">
        <f>SUM(E596:E598)</f>
        <v>0</v>
      </c>
      <c r="F599" s="5"/>
    </row>
    <row r="600" spans="1:6" s="13" customFormat="1" ht="16.5" customHeight="1" x14ac:dyDescent="0.45">
      <c r="A600" s="45" t="s">
        <v>30</v>
      </c>
      <c r="B600" s="34"/>
      <c r="C600" s="35"/>
      <c r="D600" s="35"/>
      <c r="E600" s="41">
        <f>D600-C600</f>
        <v>0</v>
      </c>
      <c r="F600" s="5"/>
    </row>
    <row r="601" spans="1:6" s="13" customFormat="1" ht="16.5" customHeight="1" x14ac:dyDescent="0.45">
      <c r="A601" s="46" t="s">
        <v>31</v>
      </c>
      <c r="B601" s="47">
        <f>+B586+B590+B595+B599</f>
        <v>565667.27</v>
      </c>
      <c r="C601" s="48">
        <f>+C586+C590+C595+C599</f>
        <v>643293</v>
      </c>
      <c r="D601" s="48">
        <f>+D586+D590+D595+D599</f>
        <v>645559</v>
      </c>
      <c r="E601" s="49">
        <f>+E586+E590+E595+E599</f>
        <v>2266</v>
      </c>
      <c r="F601" s="5"/>
    </row>
    <row r="602" spans="1:6" s="13" customFormat="1" ht="16.5" customHeight="1" x14ac:dyDescent="0.45">
      <c r="A602" s="43" t="s">
        <v>8</v>
      </c>
      <c r="B602" s="56"/>
      <c r="C602" s="57"/>
      <c r="D602" s="57"/>
      <c r="E602" s="62"/>
      <c r="F602" s="5"/>
    </row>
    <row r="603" spans="1:6" s="13" customFormat="1" ht="16.5" customHeight="1" x14ac:dyDescent="0.45">
      <c r="A603" s="26" t="s">
        <v>58</v>
      </c>
      <c r="B603" s="27"/>
      <c r="C603" s="53"/>
      <c r="D603" s="53"/>
      <c r="E603" s="29"/>
      <c r="F603" s="5"/>
    </row>
    <row r="604" spans="1:6" s="13" customFormat="1" ht="16.5" customHeight="1" x14ac:dyDescent="0.45">
      <c r="A604" s="30"/>
      <c r="B604" s="31"/>
      <c r="C604" s="54"/>
      <c r="D604" s="54"/>
      <c r="E604" s="33"/>
      <c r="F604" s="5"/>
    </row>
    <row r="605" spans="1:6" s="13" customFormat="1" ht="16.5" customHeight="1" x14ac:dyDescent="0.45">
      <c r="A605" s="26" t="s">
        <v>13</v>
      </c>
      <c r="B605" s="34">
        <v>507911.07</v>
      </c>
      <c r="C605" s="35">
        <v>563804</v>
      </c>
      <c r="D605" s="35">
        <v>565167</v>
      </c>
      <c r="E605" s="36">
        <f t="shared" ref="E605:E611" si="22">D605-C605</f>
        <v>1363</v>
      </c>
      <c r="F605" s="5"/>
    </row>
    <row r="606" spans="1:6" s="13" customFormat="1" ht="16.5" customHeight="1" x14ac:dyDescent="0.45">
      <c r="A606" s="26" t="s">
        <v>14</v>
      </c>
      <c r="B606" s="34"/>
      <c r="C606" s="35"/>
      <c r="D606" s="35"/>
      <c r="E606" s="41">
        <f t="shared" si="22"/>
        <v>0</v>
      </c>
      <c r="F606" s="5"/>
    </row>
    <row r="607" spans="1:6" s="13" customFormat="1" ht="16.5" customHeight="1" x14ac:dyDescent="0.45">
      <c r="A607" s="26" t="s">
        <v>15</v>
      </c>
      <c r="B607" s="34">
        <v>186156.13</v>
      </c>
      <c r="C607" s="35">
        <v>202969</v>
      </c>
      <c r="D607" s="35">
        <v>203460</v>
      </c>
      <c r="E607" s="41">
        <f t="shared" si="22"/>
        <v>491</v>
      </c>
      <c r="F607" s="5">
        <f>+D605*36%</f>
        <v>203460.12</v>
      </c>
    </row>
    <row r="608" spans="1:6" s="13" customFormat="1" ht="16.5" customHeight="1" x14ac:dyDescent="0.45">
      <c r="A608" s="39" t="s">
        <v>16</v>
      </c>
      <c r="B608" s="34">
        <f>SUM(B605:B607)</f>
        <v>694067.19999999995</v>
      </c>
      <c r="C608" s="35">
        <f>SUM(C605:C607)</f>
        <v>766773</v>
      </c>
      <c r="D608" s="35">
        <f>SUM(D605:D607)</f>
        <v>768627</v>
      </c>
      <c r="E608" s="40">
        <f>SUM(E605:E607)</f>
        <v>1854</v>
      </c>
      <c r="F608" s="5"/>
    </row>
    <row r="609" spans="1:6" s="13" customFormat="1" ht="16.5" customHeight="1" x14ac:dyDescent="0.45">
      <c r="A609" s="26" t="s">
        <v>17</v>
      </c>
      <c r="B609" s="34"/>
      <c r="C609" s="35"/>
      <c r="D609" s="35"/>
      <c r="E609" s="41">
        <f t="shared" si="22"/>
        <v>0</v>
      </c>
      <c r="F609" s="5"/>
    </row>
    <row r="610" spans="1:6" s="13" customFormat="1" ht="16.5" customHeight="1" x14ac:dyDescent="0.45">
      <c r="A610" s="26" t="s">
        <v>18</v>
      </c>
      <c r="B610" s="34">
        <v>75</v>
      </c>
      <c r="C610" s="35">
        <v>661</v>
      </c>
      <c r="D610" s="35">
        <v>661</v>
      </c>
      <c r="E610" s="41">
        <f t="shared" si="22"/>
        <v>0</v>
      </c>
      <c r="F610" s="5"/>
    </row>
    <row r="611" spans="1:6" s="13" customFormat="1" ht="16.5" customHeight="1" x14ac:dyDescent="0.45">
      <c r="A611" s="26" t="s">
        <v>19</v>
      </c>
      <c r="B611" s="34">
        <v>529.91</v>
      </c>
      <c r="C611" s="35">
        <v>333</v>
      </c>
      <c r="D611" s="35">
        <v>333</v>
      </c>
      <c r="E611" s="41">
        <f t="shared" si="22"/>
        <v>0</v>
      </c>
      <c r="F611" s="5"/>
    </row>
    <row r="612" spans="1:6" s="13" customFormat="1" ht="16.5" customHeight="1" x14ac:dyDescent="0.45">
      <c r="A612" s="42" t="s">
        <v>20</v>
      </c>
      <c r="B612" s="34">
        <f>SUM(B609:B611)</f>
        <v>604.91</v>
      </c>
      <c r="C612" s="35">
        <f>SUM(C609:C611)</f>
        <v>994</v>
      </c>
      <c r="D612" s="35">
        <f>SUM(D609:D611)</f>
        <v>994</v>
      </c>
      <c r="E612" s="40">
        <f>SUM(E609:E611)</f>
        <v>0</v>
      </c>
      <c r="F612" s="5"/>
    </row>
    <row r="613" spans="1:6" s="13" customFormat="1" ht="16.5" customHeight="1" x14ac:dyDescent="0.45">
      <c r="A613" s="26" t="s">
        <v>21</v>
      </c>
      <c r="B613" s="34"/>
      <c r="C613" s="35"/>
      <c r="D613" s="35"/>
      <c r="E613" s="41">
        <f>D613-C613</f>
        <v>0</v>
      </c>
      <c r="F613" s="5"/>
    </row>
    <row r="614" spans="1:6" s="13" customFormat="1" ht="16.5" customHeight="1" x14ac:dyDescent="0.45">
      <c r="A614" s="26" t="s">
        <v>22</v>
      </c>
      <c r="B614" s="34"/>
      <c r="C614" s="35"/>
      <c r="D614" s="35"/>
      <c r="E614" s="41">
        <f>D614-C614</f>
        <v>0</v>
      </c>
      <c r="F614" s="5"/>
    </row>
    <row r="615" spans="1:6" s="13" customFormat="1" ht="16.5" customHeight="1" x14ac:dyDescent="0.45">
      <c r="A615" s="43" t="s">
        <v>23</v>
      </c>
      <c r="B615" s="34"/>
      <c r="C615" s="35"/>
      <c r="D615" s="35"/>
      <c r="E615" s="41"/>
      <c r="F615" s="5"/>
    </row>
    <row r="616" spans="1:6" s="13" customFormat="1" ht="16.5" customHeight="1" x14ac:dyDescent="0.45">
      <c r="A616" s="44" t="s">
        <v>24</v>
      </c>
      <c r="B616" s="34"/>
      <c r="C616" s="35"/>
      <c r="D616" s="35"/>
      <c r="E616" s="41">
        <f>D616-C616</f>
        <v>0</v>
      </c>
      <c r="F616" s="5"/>
    </row>
    <row r="617" spans="1:6" s="13" customFormat="1" ht="16.5" customHeight="1" x14ac:dyDescent="0.45">
      <c r="A617" s="42" t="s">
        <v>25</v>
      </c>
      <c r="B617" s="34">
        <f>SUM(B613:B616)</f>
        <v>0</v>
      </c>
      <c r="C617" s="35">
        <f>SUM(C613:C616)</f>
        <v>0</v>
      </c>
      <c r="D617" s="35">
        <f>SUM(D613:D616)</f>
        <v>0</v>
      </c>
      <c r="E617" s="40">
        <f>SUM(E613:E616)</f>
        <v>0</v>
      </c>
      <c r="F617" s="5"/>
    </row>
    <row r="618" spans="1:6" s="13" customFormat="1" ht="16.5" customHeight="1" x14ac:dyDescent="0.45">
      <c r="A618" s="26" t="s">
        <v>26</v>
      </c>
      <c r="B618" s="34"/>
      <c r="C618" s="35"/>
      <c r="D618" s="35"/>
      <c r="E618" s="41">
        <f>D618-C618</f>
        <v>0</v>
      </c>
      <c r="F618" s="5"/>
    </row>
    <row r="619" spans="1:6" s="13" customFormat="1" ht="16.5" customHeight="1" x14ac:dyDescent="0.45">
      <c r="A619" s="26" t="s">
        <v>27</v>
      </c>
      <c r="B619" s="34"/>
      <c r="C619" s="35"/>
      <c r="D619" s="35"/>
      <c r="E619" s="41">
        <f>D619-C619</f>
        <v>0</v>
      </c>
      <c r="F619" s="5"/>
    </row>
    <row r="620" spans="1:6" s="13" customFormat="1" ht="16.5" customHeight="1" x14ac:dyDescent="0.45">
      <c r="A620" s="26" t="s">
        <v>28</v>
      </c>
      <c r="B620" s="34"/>
      <c r="C620" s="35"/>
      <c r="D620" s="35"/>
      <c r="E620" s="41">
        <f>D620-C620</f>
        <v>0</v>
      </c>
      <c r="F620" s="5"/>
    </row>
    <row r="621" spans="1:6" s="13" customFormat="1" ht="16.5" customHeight="1" x14ac:dyDescent="0.45">
      <c r="A621" s="42" t="s">
        <v>29</v>
      </c>
      <c r="B621" s="34">
        <f>SUM(B618:B620)</f>
        <v>0</v>
      </c>
      <c r="C621" s="35">
        <f>SUM(C618:C620)</f>
        <v>0</v>
      </c>
      <c r="D621" s="35">
        <f>SUM(D618:D620)</f>
        <v>0</v>
      </c>
      <c r="E621" s="40">
        <f>SUM(E618:E620)</f>
        <v>0</v>
      </c>
      <c r="F621" s="5"/>
    </row>
    <row r="622" spans="1:6" s="13" customFormat="1" ht="16.5" customHeight="1" x14ac:dyDescent="0.45">
      <c r="A622" s="45" t="s">
        <v>30</v>
      </c>
      <c r="B622" s="34"/>
      <c r="C622" s="35"/>
      <c r="D622" s="35"/>
      <c r="E622" s="41">
        <f>D622-C622</f>
        <v>0</v>
      </c>
      <c r="F622" s="5"/>
    </row>
    <row r="623" spans="1:6" s="13" customFormat="1" ht="16.5" customHeight="1" x14ac:dyDescent="0.45">
      <c r="A623" s="46" t="s">
        <v>31</v>
      </c>
      <c r="B623" s="47">
        <f>+B608+B612+B617+B621</f>
        <v>694672.11</v>
      </c>
      <c r="C623" s="48">
        <f>+C608+C612+C617+C621</f>
        <v>767767</v>
      </c>
      <c r="D623" s="48">
        <f>+D608+D612+D617+D621</f>
        <v>769621</v>
      </c>
      <c r="E623" s="49">
        <f>+E608+E612+E617+E621</f>
        <v>1854</v>
      </c>
      <c r="F623" s="5"/>
    </row>
    <row r="624" spans="1:6" s="13" customFormat="1" ht="16.5" customHeight="1" x14ac:dyDescent="0.45">
      <c r="A624" s="66"/>
      <c r="B624" s="67"/>
      <c r="C624" s="68"/>
      <c r="D624" s="68"/>
      <c r="E624" s="4"/>
      <c r="F624" s="5"/>
    </row>
    <row r="625" spans="1:6" s="13" customFormat="1" ht="16.5" customHeight="1" x14ac:dyDescent="0.45">
      <c r="A625" s="26" t="s">
        <v>59</v>
      </c>
      <c r="B625" s="63"/>
      <c r="C625" s="64"/>
      <c r="D625" s="64"/>
      <c r="E625" s="65"/>
      <c r="F625" s="5"/>
    </row>
    <row r="626" spans="1:6" s="13" customFormat="1" ht="16.5" customHeight="1" x14ac:dyDescent="0.45">
      <c r="A626" s="30"/>
      <c r="B626" s="31"/>
      <c r="C626" s="54"/>
      <c r="D626" s="54"/>
      <c r="E626" s="33"/>
      <c r="F626" s="5"/>
    </row>
    <row r="627" spans="1:6" s="13" customFormat="1" ht="16.5" customHeight="1" x14ac:dyDescent="0.45">
      <c r="A627" s="26" t="s">
        <v>13</v>
      </c>
      <c r="B627" s="34"/>
      <c r="C627" s="35">
        <v>59900</v>
      </c>
      <c r="D627" s="35">
        <v>59900</v>
      </c>
      <c r="E627" s="36">
        <f t="shared" ref="E627:E633" si="23">D627-C627</f>
        <v>0</v>
      </c>
      <c r="F627" s="5"/>
    </row>
    <row r="628" spans="1:6" s="13" customFormat="1" ht="16.5" customHeight="1" x14ac:dyDescent="0.45">
      <c r="A628" s="26" t="s">
        <v>14</v>
      </c>
      <c r="B628" s="34"/>
      <c r="C628" s="35"/>
      <c r="D628" s="35"/>
      <c r="E628" s="41">
        <f t="shared" si="23"/>
        <v>0</v>
      </c>
      <c r="F628" s="5"/>
    </row>
    <row r="629" spans="1:6" s="13" customFormat="1" ht="16.5" customHeight="1" x14ac:dyDescent="0.45">
      <c r="A629" s="26" t="s">
        <v>15</v>
      </c>
      <c r="B629" s="34"/>
      <c r="C629" s="35">
        <v>21564</v>
      </c>
      <c r="D629" s="35">
        <v>21564</v>
      </c>
      <c r="E629" s="41">
        <f t="shared" si="23"/>
        <v>0</v>
      </c>
      <c r="F629" s="5">
        <f>+D627*36%</f>
        <v>21564</v>
      </c>
    </row>
    <row r="630" spans="1:6" s="13" customFormat="1" ht="16.5" customHeight="1" x14ac:dyDescent="0.45">
      <c r="A630" s="39" t="s">
        <v>16</v>
      </c>
      <c r="B630" s="34">
        <f>SUM(B627:B629)</f>
        <v>0</v>
      </c>
      <c r="C630" s="35">
        <v>81464</v>
      </c>
      <c r="D630" s="35">
        <v>81464</v>
      </c>
      <c r="E630" s="40">
        <f>SUM(E627:E629)</f>
        <v>0</v>
      </c>
      <c r="F630" s="5"/>
    </row>
    <row r="631" spans="1:6" s="13" customFormat="1" ht="16.5" customHeight="1" x14ac:dyDescent="0.45">
      <c r="A631" s="26" t="s">
        <v>17</v>
      </c>
      <c r="B631" s="34"/>
      <c r="C631" s="35"/>
      <c r="D631" s="35"/>
      <c r="E631" s="41">
        <f t="shared" si="23"/>
        <v>0</v>
      </c>
      <c r="F631" s="5"/>
    </row>
    <row r="632" spans="1:6" s="13" customFormat="1" ht="16.5" customHeight="1" x14ac:dyDescent="0.45">
      <c r="A632" s="26" t="s">
        <v>18</v>
      </c>
      <c r="B632" s="34"/>
      <c r="C632" s="35"/>
      <c r="D632" s="35"/>
      <c r="E632" s="41">
        <f t="shared" si="23"/>
        <v>0</v>
      </c>
      <c r="F632" s="5"/>
    </row>
    <row r="633" spans="1:6" s="13" customFormat="1" ht="16.5" customHeight="1" x14ac:dyDescent="0.45">
      <c r="A633" s="26" t="s">
        <v>19</v>
      </c>
      <c r="B633" s="34"/>
      <c r="C633" s="35"/>
      <c r="D633" s="35"/>
      <c r="E633" s="41">
        <f t="shared" si="23"/>
        <v>0</v>
      </c>
      <c r="F633" s="5"/>
    </row>
    <row r="634" spans="1:6" s="13" customFormat="1" ht="16.5" customHeight="1" x14ac:dyDescent="0.45">
      <c r="A634" s="42" t="s">
        <v>20</v>
      </c>
      <c r="B634" s="34">
        <f>SUM(B631:B633)</f>
        <v>0</v>
      </c>
      <c r="C634" s="35">
        <f>SUM(C631:C633)</f>
        <v>0</v>
      </c>
      <c r="D634" s="35">
        <f>SUM(D631:D633)</f>
        <v>0</v>
      </c>
      <c r="E634" s="40">
        <f>SUM(E631:E633)</f>
        <v>0</v>
      </c>
      <c r="F634" s="5"/>
    </row>
    <row r="635" spans="1:6" s="13" customFormat="1" ht="16.5" customHeight="1" x14ac:dyDescent="0.45">
      <c r="A635" s="26" t="s">
        <v>21</v>
      </c>
      <c r="B635" s="34"/>
      <c r="C635" s="35"/>
      <c r="D635" s="35"/>
      <c r="E635" s="41">
        <f>D635-C635</f>
        <v>0</v>
      </c>
      <c r="F635" s="5"/>
    </row>
    <row r="636" spans="1:6" s="13" customFormat="1" ht="16.5" customHeight="1" x14ac:dyDescent="0.45">
      <c r="A636" s="26" t="s">
        <v>22</v>
      </c>
      <c r="B636" s="34"/>
      <c r="C636" s="35"/>
      <c r="D636" s="35"/>
      <c r="E636" s="41">
        <f>D636-C636</f>
        <v>0</v>
      </c>
      <c r="F636" s="5"/>
    </row>
    <row r="637" spans="1:6" s="13" customFormat="1" ht="16.5" customHeight="1" x14ac:dyDescent="0.45">
      <c r="A637" s="43" t="s">
        <v>23</v>
      </c>
      <c r="B637" s="34"/>
      <c r="C637" s="35"/>
      <c r="D637" s="35"/>
      <c r="E637" s="41"/>
      <c r="F637" s="5"/>
    </row>
    <row r="638" spans="1:6" s="13" customFormat="1" ht="16.5" customHeight="1" x14ac:dyDescent="0.45">
      <c r="A638" s="44" t="s">
        <v>24</v>
      </c>
      <c r="B638" s="34"/>
      <c r="C638" s="35"/>
      <c r="D638" s="35"/>
      <c r="E638" s="41">
        <f>D638-C638</f>
        <v>0</v>
      </c>
      <c r="F638" s="5"/>
    </row>
    <row r="639" spans="1:6" s="13" customFormat="1" ht="16.5" customHeight="1" x14ac:dyDescent="0.45">
      <c r="A639" s="42" t="s">
        <v>25</v>
      </c>
      <c r="B639" s="34">
        <f>SUM(B635:B638)</f>
        <v>0</v>
      </c>
      <c r="C639" s="35">
        <f>SUM(C635:C638)</f>
        <v>0</v>
      </c>
      <c r="D639" s="35">
        <f>SUM(D635:D638)</f>
        <v>0</v>
      </c>
      <c r="E639" s="40">
        <f>SUM(E635:E638)</f>
        <v>0</v>
      </c>
      <c r="F639" s="5"/>
    </row>
    <row r="640" spans="1:6" s="13" customFormat="1" ht="16.5" customHeight="1" x14ac:dyDescent="0.45">
      <c r="A640" s="26" t="s">
        <v>26</v>
      </c>
      <c r="B640" s="34"/>
      <c r="C640" s="35"/>
      <c r="D640" s="35"/>
      <c r="E640" s="41">
        <f>D640-C640</f>
        <v>0</v>
      </c>
      <c r="F640" s="5"/>
    </row>
    <row r="641" spans="1:6" s="13" customFormat="1" ht="16.5" customHeight="1" x14ac:dyDescent="0.45">
      <c r="A641" s="26" t="s">
        <v>27</v>
      </c>
      <c r="B641" s="34"/>
      <c r="C641" s="35"/>
      <c r="D641" s="35"/>
      <c r="E641" s="41">
        <f>D641-C641</f>
        <v>0</v>
      </c>
      <c r="F641" s="5"/>
    </row>
    <row r="642" spans="1:6" s="13" customFormat="1" ht="16.5" customHeight="1" x14ac:dyDescent="0.45">
      <c r="A642" s="26" t="s">
        <v>28</v>
      </c>
      <c r="B642" s="34"/>
      <c r="C642" s="35"/>
      <c r="D642" s="35"/>
      <c r="E642" s="41">
        <f>D642-C642</f>
        <v>0</v>
      </c>
      <c r="F642" s="5"/>
    </row>
    <row r="643" spans="1:6" s="13" customFormat="1" ht="16.5" customHeight="1" x14ac:dyDescent="0.45">
      <c r="A643" s="42" t="s">
        <v>29</v>
      </c>
      <c r="B643" s="34">
        <f>SUM(B640:B642)</f>
        <v>0</v>
      </c>
      <c r="C643" s="35">
        <f>SUM(C640:C642)</f>
        <v>0</v>
      </c>
      <c r="D643" s="35">
        <f>SUM(D640:D642)</f>
        <v>0</v>
      </c>
      <c r="E643" s="40">
        <f>SUM(E640:E642)</f>
        <v>0</v>
      </c>
      <c r="F643" s="5"/>
    </row>
    <row r="644" spans="1:6" s="13" customFormat="1" ht="16.5" customHeight="1" x14ac:dyDescent="0.45">
      <c r="A644" s="45" t="s">
        <v>30</v>
      </c>
      <c r="B644" s="34"/>
      <c r="C644" s="35"/>
      <c r="D644" s="35"/>
      <c r="E644" s="41">
        <f>D644-C644</f>
        <v>0</v>
      </c>
      <c r="F644" s="5"/>
    </row>
    <row r="645" spans="1:6" s="13" customFormat="1" ht="16.5" customHeight="1" x14ac:dyDescent="0.45">
      <c r="A645" s="46" t="s">
        <v>31</v>
      </c>
      <c r="B645" s="47">
        <f>+B630+B634+B639+B643</f>
        <v>0</v>
      </c>
      <c r="C645" s="48">
        <f>+C630+C634+C639+C643</f>
        <v>81464</v>
      </c>
      <c r="D645" s="48">
        <f>+D630+D634+D639+D643</f>
        <v>81464</v>
      </c>
      <c r="E645" s="49">
        <f>+E630+E634+E639+E643</f>
        <v>0</v>
      </c>
      <c r="F645" s="5"/>
    </row>
    <row r="646" spans="1:6" s="13" customFormat="1" ht="16.5" customHeight="1" x14ac:dyDescent="0.45">
      <c r="A646" s="43" t="s">
        <v>8</v>
      </c>
      <c r="B646" s="56"/>
      <c r="C646" s="57"/>
      <c r="D646" s="57"/>
      <c r="E646" s="62"/>
      <c r="F646" s="5"/>
    </row>
    <row r="647" spans="1:6" s="13" customFormat="1" ht="16.5" customHeight="1" x14ac:dyDescent="0.45">
      <c r="A647" s="26" t="s">
        <v>60</v>
      </c>
      <c r="B647" s="27"/>
      <c r="C647" s="53"/>
      <c r="D647" s="53"/>
      <c r="E647" s="29"/>
      <c r="F647" s="5"/>
    </row>
    <row r="648" spans="1:6" s="13" customFormat="1" ht="16.5" customHeight="1" x14ac:dyDescent="0.45">
      <c r="A648" s="69"/>
      <c r="B648" s="31"/>
      <c r="C648" s="54"/>
      <c r="D648" s="54"/>
      <c r="E648" s="33"/>
      <c r="F648" s="5"/>
    </row>
    <row r="649" spans="1:6" s="13" customFormat="1" ht="16.5" customHeight="1" x14ac:dyDescent="0.45">
      <c r="A649" s="26" t="s">
        <v>13</v>
      </c>
      <c r="B649" s="34">
        <v>148265.49</v>
      </c>
      <c r="C649" s="35">
        <v>171011</v>
      </c>
      <c r="D649" s="35">
        <v>171011</v>
      </c>
      <c r="E649" s="70">
        <f t="shared" ref="E649:E655" si="24">D649-C649</f>
        <v>0</v>
      </c>
      <c r="F649" s="5"/>
    </row>
    <row r="650" spans="1:6" s="13" customFormat="1" ht="16.5" customHeight="1" x14ac:dyDescent="0.45">
      <c r="A650" s="26" t="s">
        <v>14</v>
      </c>
      <c r="B650" s="34">
        <v>1750</v>
      </c>
      <c r="C650" s="35"/>
      <c r="D650" s="35"/>
      <c r="E650" s="70">
        <f t="shared" si="24"/>
        <v>0</v>
      </c>
      <c r="F650" s="5"/>
    </row>
    <row r="651" spans="1:6" s="13" customFormat="1" ht="16.5" customHeight="1" x14ac:dyDescent="0.45">
      <c r="A651" s="26" t="s">
        <v>15</v>
      </c>
      <c r="B651" s="34">
        <v>41561.51</v>
      </c>
      <c r="C651" s="35">
        <v>61565</v>
      </c>
      <c r="D651" s="35">
        <v>61565</v>
      </c>
      <c r="E651" s="70">
        <f>D651-C651</f>
        <v>0</v>
      </c>
      <c r="F651" s="5">
        <f>+D649*36%</f>
        <v>61563.96</v>
      </c>
    </row>
    <row r="652" spans="1:6" s="13" customFormat="1" ht="16.5" customHeight="1" x14ac:dyDescent="0.45">
      <c r="A652" s="39" t="s">
        <v>16</v>
      </c>
      <c r="B652" s="34">
        <f>SUM(B649:B651)</f>
        <v>191577</v>
      </c>
      <c r="C652" s="35">
        <f>SUM(C649:C651)</f>
        <v>232576</v>
      </c>
      <c r="D652" s="35">
        <f>SUM(D649:D651)</f>
        <v>232576</v>
      </c>
      <c r="E652" s="70">
        <f>SUM(E649:E651)</f>
        <v>0</v>
      </c>
      <c r="F652" s="5"/>
    </row>
    <row r="653" spans="1:6" s="13" customFormat="1" ht="16.5" customHeight="1" x14ac:dyDescent="0.45">
      <c r="A653" s="26" t="s">
        <v>17</v>
      </c>
      <c r="B653" s="34">
        <v>75076.210000000006</v>
      </c>
      <c r="C653" s="35">
        <v>90000</v>
      </c>
      <c r="D653" s="35">
        <v>90000</v>
      </c>
      <c r="E653" s="70">
        <f t="shared" si="24"/>
        <v>0</v>
      </c>
      <c r="F653" s="5"/>
    </row>
    <row r="654" spans="1:6" s="13" customFormat="1" ht="16.5" customHeight="1" x14ac:dyDescent="0.45">
      <c r="A654" s="26" t="s">
        <v>18</v>
      </c>
      <c r="B654" s="34">
        <v>5987.65</v>
      </c>
      <c r="C654" s="35">
        <v>7032</v>
      </c>
      <c r="D654" s="35">
        <v>7032</v>
      </c>
      <c r="E654" s="70">
        <f t="shared" si="24"/>
        <v>0</v>
      </c>
      <c r="F654" s="5"/>
    </row>
    <row r="655" spans="1:6" s="13" customFormat="1" ht="16.5" customHeight="1" x14ac:dyDescent="0.45">
      <c r="A655" s="26" t="s">
        <v>19</v>
      </c>
      <c r="B655" s="34">
        <v>3151.18</v>
      </c>
      <c r="C655" s="35"/>
      <c r="D655" s="35"/>
      <c r="E655" s="70">
        <f t="shared" si="24"/>
        <v>0</v>
      </c>
      <c r="F655" s="5"/>
    </row>
    <row r="656" spans="1:6" s="13" customFormat="1" ht="16.5" customHeight="1" x14ac:dyDescent="0.45">
      <c r="A656" s="39" t="s">
        <v>20</v>
      </c>
      <c r="B656" s="34">
        <f>SUM(B653:B655)</f>
        <v>84215.039999999994</v>
      </c>
      <c r="C656" s="35">
        <f>SUM(C653:C655)</f>
        <v>97032</v>
      </c>
      <c r="D656" s="35">
        <f>SUM(D653:D655)</f>
        <v>97032</v>
      </c>
      <c r="E656" s="70">
        <f>SUM(E653:E655)</f>
        <v>0</v>
      </c>
      <c r="F656" s="5"/>
    </row>
    <row r="657" spans="1:6" s="13" customFormat="1" ht="16.5" customHeight="1" x14ac:dyDescent="0.45">
      <c r="A657" s="26" t="s">
        <v>21</v>
      </c>
      <c r="B657" s="34">
        <v>18750</v>
      </c>
      <c r="C657" s="35"/>
      <c r="D657" s="35"/>
      <c r="E657" s="70">
        <f>D657-C657</f>
        <v>0</v>
      </c>
      <c r="F657" s="5"/>
    </row>
    <row r="658" spans="1:6" s="13" customFormat="1" ht="16.5" customHeight="1" x14ac:dyDescent="0.45">
      <c r="A658" s="26" t="s">
        <v>22</v>
      </c>
      <c r="B658" s="34"/>
      <c r="C658" s="35"/>
      <c r="D658" s="35"/>
      <c r="E658" s="70">
        <f>D658-C658</f>
        <v>0</v>
      </c>
      <c r="F658" s="5"/>
    </row>
    <row r="659" spans="1:6" s="13" customFormat="1" ht="16.5" customHeight="1" x14ac:dyDescent="0.45">
      <c r="A659" s="43" t="s">
        <v>23</v>
      </c>
      <c r="B659" s="34"/>
      <c r="C659" s="35"/>
      <c r="D659" s="35"/>
      <c r="E659" s="70"/>
      <c r="F659" s="5"/>
    </row>
    <row r="660" spans="1:6" s="13" customFormat="1" ht="16.5" customHeight="1" x14ac:dyDescent="0.45">
      <c r="A660" s="26" t="s">
        <v>24</v>
      </c>
      <c r="B660" s="34"/>
      <c r="C660" s="35"/>
      <c r="D660" s="35"/>
      <c r="E660" s="70">
        <f>D660-C660</f>
        <v>0</v>
      </c>
      <c r="F660" s="5"/>
    </row>
    <row r="661" spans="1:6" s="13" customFormat="1" ht="16.5" customHeight="1" x14ac:dyDescent="0.45">
      <c r="A661" s="39" t="s">
        <v>25</v>
      </c>
      <c r="B661" s="34">
        <f>SUM(B657:B660)</f>
        <v>18750</v>
      </c>
      <c r="C661" s="35">
        <f>SUM(C657:C660)</f>
        <v>0</v>
      </c>
      <c r="D661" s="35">
        <f>SUM(D657:D660)</f>
        <v>0</v>
      </c>
      <c r="E661" s="70">
        <f>SUM(E657:E660)</f>
        <v>0</v>
      </c>
      <c r="F661" s="5"/>
    </row>
    <row r="662" spans="1:6" s="13" customFormat="1" ht="16.5" customHeight="1" x14ac:dyDescent="0.45">
      <c r="A662" s="26" t="s">
        <v>26</v>
      </c>
      <c r="B662" s="34"/>
      <c r="C662" s="35"/>
      <c r="D662" s="35"/>
      <c r="E662" s="70">
        <f>D662-C662</f>
        <v>0</v>
      </c>
      <c r="F662" s="5"/>
    </row>
    <row r="663" spans="1:6" s="13" customFormat="1" ht="16.5" customHeight="1" x14ac:dyDescent="0.45">
      <c r="A663" s="26" t="s">
        <v>27</v>
      </c>
      <c r="B663" s="34"/>
      <c r="C663" s="35"/>
      <c r="D663" s="35"/>
      <c r="E663" s="70">
        <f>D663-C663</f>
        <v>0</v>
      </c>
      <c r="F663" s="5"/>
    </row>
    <row r="664" spans="1:6" s="13" customFormat="1" ht="16.5" customHeight="1" x14ac:dyDescent="0.45">
      <c r="A664" s="26" t="s">
        <v>28</v>
      </c>
      <c r="B664" s="34"/>
      <c r="C664" s="35"/>
      <c r="D664" s="35"/>
      <c r="E664" s="70">
        <f>D664-C664</f>
        <v>0</v>
      </c>
      <c r="F664" s="5"/>
    </row>
    <row r="665" spans="1:6" s="13" customFormat="1" ht="16.5" customHeight="1" x14ac:dyDescent="0.45">
      <c r="A665" s="39" t="s">
        <v>29</v>
      </c>
      <c r="B665" s="34">
        <f>SUM(B662:B664)</f>
        <v>0</v>
      </c>
      <c r="C665" s="35">
        <f>SUM(C662:C664)</f>
        <v>0</v>
      </c>
      <c r="D665" s="35">
        <f>SUM(D662:D664)</f>
        <v>0</v>
      </c>
      <c r="E665" s="70">
        <f>SUM(E662:E664)</f>
        <v>0</v>
      </c>
      <c r="F665" s="5"/>
    </row>
    <row r="666" spans="1:6" s="13" customFormat="1" ht="16.5" customHeight="1" x14ac:dyDescent="0.45">
      <c r="A666" s="45" t="s">
        <v>30</v>
      </c>
      <c r="B666" s="34"/>
      <c r="C666" s="35"/>
      <c r="D666" s="35"/>
      <c r="E666" s="41">
        <f>D666-C666</f>
        <v>0</v>
      </c>
      <c r="F666" s="5"/>
    </row>
    <row r="667" spans="1:6" s="13" customFormat="1" ht="16.5" customHeight="1" x14ac:dyDescent="0.45">
      <c r="A667" s="71" t="s">
        <v>31</v>
      </c>
      <c r="B667" s="47">
        <f>+B652+B656+B661+B665</f>
        <v>294542.03999999998</v>
      </c>
      <c r="C667" s="48">
        <f>+C652+C656+C661+C665</f>
        <v>329608</v>
      </c>
      <c r="D667" s="48">
        <f>+D652+D656+D661+D665</f>
        <v>329608</v>
      </c>
      <c r="E667" s="70">
        <f>+E652+E656+E661+E665</f>
        <v>0</v>
      </c>
      <c r="F667" s="5"/>
    </row>
    <row r="668" spans="1:6" s="13" customFormat="1" ht="16.5" customHeight="1" x14ac:dyDescent="0.45">
      <c r="A668" s="43" t="s">
        <v>8</v>
      </c>
      <c r="B668" s="56"/>
      <c r="C668" s="57"/>
      <c r="D668" s="57"/>
      <c r="E668" s="62"/>
      <c r="F668" s="5"/>
    </row>
    <row r="669" spans="1:6" s="13" customFormat="1" ht="16.5" customHeight="1" x14ac:dyDescent="0.45">
      <c r="A669" s="26" t="s">
        <v>61</v>
      </c>
      <c r="B669" s="27"/>
      <c r="C669" s="53"/>
      <c r="D669" s="53"/>
      <c r="E669" s="29"/>
      <c r="F669" s="5"/>
    </row>
    <row r="670" spans="1:6" s="13" customFormat="1" ht="16.5" customHeight="1" x14ac:dyDescent="0.45">
      <c r="A670" s="30"/>
      <c r="B670" s="31"/>
      <c r="C670" s="54"/>
      <c r="D670" s="54"/>
      <c r="E670" s="33"/>
      <c r="F670" s="5"/>
    </row>
    <row r="671" spans="1:6" s="13" customFormat="1" ht="16.5" customHeight="1" x14ac:dyDescent="0.45">
      <c r="A671" s="72" t="s">
        <v>13</v>
      </c>
      <c r="B671" s="34"/>
      <c r="C671" s="35"/>
      <c r="D671" s="35"/>
      <c r="E671" s="36">
        <f t="shared" ref="E671:E677" si="25">D671-C671</f>
        <v>0</v>
      </c>
      <c r="F671" s="5"/>
    </row>
    <row r="672" spans="1:6" s="13" customFormat="1" ht="16.5" customHeight="1" x14ac:dyDescent="0.45">
      <c r="A672" s="26" t="s">
        <v>14</v>
      </c>
      <c r="B672" s="34"/>
      <c r="C672" s="35"/>
      <c r="D672" s="35"/>
      <c r="E672" s="41">
        <f t="shared" si="25"/>
        <v>0</v>
      </c>
      <c r="F672" s="5"/>
    </row>
    <row r="673" spans="1:6" s="13" customFormat="1" ht="16.5" customHeight="1" x14ac:dyDescent="0.45">
      <c r="A673" s="26" t="s">
        <v>15</v>
      </c>
      <c r="B673" s="34"/>
      <c r="C673" s="35"/>
      <c r="D673" s="35"/>
      <c r="E673" s="41">
        <f t="shared" si="25"/>
        <v>0</v>
      </c>
      <c r="F673" s="5">
        <f>+D671*36%</f>
        <v>0</v>
      </c>
    </row>
    <row r="674" spans="1:6" s="13" customFormat="1" ht="16.5" customHeight="1" x14ac:dyDescent="0.45">
      <c r="A674" s="39" t="s">
        <v>16</v>
      </c>
      <c r="B674" s="34">
        <f>SUM(B671:B673)</f>
        <v>0</v>
      </c>
      <c r="C674" s="35">
        <f>SUM(C671:C673)</f>
        <v>0</v>
      </c>
      <c r="D674" s="35">
        <f>SUM(D671:D673)</f>
        <v>0</v>
      </c>
      <c r="E674" s="40">
        <f>SUM(E671:E673)</f>
        <v>0</v>
      </c>
      <c r="F674" s="5"/>
    </row>
    <row r="675" spans="1:6" s="13" customFormat="1" ht="16.5" customHeight="1" x14ac:dyDescent="0.45">
      <c r="A675" s="26" t="s">
        <v>17</v>
      </c>
      <c r="B675" s="34">
        <v>-546.84</v>
      </c>
      <c r="C675" s="35"/>
      <c r="D675" s="35"/>
      <c r="E675" s="41">
        <f t="shared" si="25"/>
        <v>0</v>
      </c>
      <c r="F675" s="5"/>
    </row>
    <row r="676" spans="1:6" s="13" customFormat="1" ht="16.5" customHeight="1" x14ac:dyDescent="0.45">
      <c r="A676" s="26" t="s">
        <v>18</v>
      </c>
      <c r="B676" s="34">
        <v>5350</v>
      </c>
      <c r="C676" s="35"/>
      <c r="D676" s="35"/>
      <c r="E676" s="41">
        <f t="shared" si="25"/>
        <v>0</v>
      </c>
      <c r="F676" s="5"/>
    </row>
    <row r="677" spans="1:6" s="13" customFormat="1" ht="16.5" customHeight="1" x14ac:dyDescent="0.45">
      <c r="A677" s="26" t="s">
        <v>19</v>
      </c>
      <c r="B677" s="34">
        <v>45619.25</v>
      </c>
      <c r="C677" s="35"/>
      <c r="D677" s="35"/>
      <c r="E677" s="41">
        <f t="shared" si="25"/>
        <v>0</v>
      </c>
      <c r="F677" s="5"/>
    </row>
    <row r="678" spans="1:6" s="13" customFormat="1" ht="16.5" customHeight="1" x14ac:dyDescent="0.45">
      <c r="A678" s="42" t="s">
        <v>20</v>
      </c>
      <c r="B678" s="34">
        <f>SUM(B675:B677)</f>
        <v>50422.41</v>
      </c>
      <c r="C678" s="35">
        <f>SUM(C675:C677)</f>
        <v>0</v>
      </c>
      <c r="D678" s="35">
        <f>SUM(D675:D677)</f>
        <v>0</v>
      </c>
      <c r="E678" s="40">
        <f>SUM(E675:E677)</f>
        <v>0</v>
      </c>
      <c r="F678" s="5"/>
    </row>
    <row r="679" spans="1:6" s="13" customFormat="1" ht="16.5" customHeight="1" x14ac:dyDescent="0.45">
      <c r="A679" s="26" t="s">
        <v>21</v>
      </c>
      <c r="B679" s="34"/>
      <c r="C679" s="35"/>
      <c r="D679" s="35"/>
      <c r="E679" s="41">
        <f>D679-C679</f>
        <v>0</v>
      </c>
      <c r="F679" s="5"/>
    </row>
    <row r="680" spans="1:6" s="13" customFormat="1" ht="16.5" customHeight="1" x14ac:dyDescent="0.45">
      <c r="A680" s="26" t="s">
        <v>22</v>
      </c>
      <c r="B680" s="34"/>
      <c r="C680" s="35"/>
      <c r="D680" s="35"/>
      <c r="E680" s="41">
        <f>D680-C680</f>
        <v>0</v>
      </c>
      <c r="F680" s="5"/>
    </row>
    <row r="681" spans="1:6" s="13" customFormat="1" ht="16.5" customHeight="1" x14ac:dyDescent="0.45">
      <c r="A681" s="43" t="s">
        <v>23</v>
      </c>
      <c r="B681" s="34"/>
      <c r="C681" s="35"/>
      <c r="D681" s="35"/>
      <c r="E681" s="41"/>
      <c r="F681" s="5"/>
    </row>
    <row r="682" spans="1:6" s="13" customFormat="1" ht="16.5" customHeight="1" x14ac:dyDescent="0.45">
      <c r="A682" s="44" t="s">
        <v>24</v>
      </c>
      <c r="B682" s="34"/>
      <c r="C682" s="35"/>
      <c r="D682" s="35"/>
      <c r="E682" s="41">
        <f>D682-C682</f>
        <v>0</v>
      </c>
      <c r="F682" s="5"/>
    </row>
    <row r="683" spans="1:6" s="13" customFormat="1" ht="16.5" customHeight="1" x14ac:dyDescent="0.45">
      <c r="A683" s="42" t="s">
        <v>25</v>
      </c>
      <c r="B683" s="34">
        <f>SUM(B679:B682)</f>
        <v>0</v>
      </c>
      <c r="C683" s="35">
        <f>SUM(C679:C682)</f>
        <v>0</v>
      </c>
      <c r="D683" s="35">
        <f>SUM(D679:D682)</f>
        <v>0</v>
      </c>
      <c r="E683" s="40">
        <f>SUM(E679:E682)</f>
        <v>0</v>
      </c>
      <c r="F683" s="5"/>
    </row>
    <row r="684" spans="1:6" s="13" customFormat="1" ht="16.5" customHeight="1" x14ac:dyDescent="0.45">
      <c r="A684" s="26" t="s">
        <v>26</v>
      </c>
      <c r="B684" s="34"/>
      <c r="C684" s="35">
        <v>130000</v>
      </c>
      <c r="D684" s="35">
        <v>130000</v>
      </c>
      <c r="E684" s="41">
        <f>D684-C684</f>
        <v>0</v>
      </c>
      <c r="F684" s="5"/>
    </row>
    <row r="685" spans="1:6" s="13" customFormat="1" ht="16.5" customHeight="1" x14ac:dyDescent="0.45">
      <c r="A685" s="26" t="s">
        <v>27</v>
      </c>
      <c r="B685" s="34"/>
      <c r="C685" s="35"/>
      <c r="D685" s="35"/>
      <c r="E685" s="40"/>
      <c r="F685" s="5"/>
    </row>
    <row r="686" spans="1:6" s="13" customFormat="1" ht="16.5" customHeight="1" x14ac:dyDescent="0.45">
      <c r="A686" s="26" t="s">
        <v>28</v>
      </c>
      <c r="B686" s="34"/>
      <c r="C686" s="35"/>
      <c r="D686" s="35"/>
      <c r="E686" s="41">
        <f>D686-C686</f>
        <v>0</v>
      </c>
      <c r="F686" s="5"/>
    </row>
    <row r="687" spans="1:6" s="13" customFormat="1" ht="16.5" customHeight="1" x14ac:dyDescent="0.45">
      <c r="A687" s="42" t="s">
        <v>29</v>
      </c>
      <c r="B687" s="34">
        <f>SUM(B684:B686)</f>
        <v>0</v>
      </c>
      <c r="C687" s="35">
        <f>SUM(C684:C686)</f>
        <v>130000</v>
      </c>
      <c r="D687" s="35">
        <f>SUM(D684:D686)</f>
        <v>130000</v>
      </c>
      <c r="E687" s="40">
        <f>SUM(E684:E686)</f>
        <v>0</v>
      </c>
      <c r="F687" s="5"/>
    </row>
    <row r="688" spans="1:6" s="13" customFormat="1" ht="16.5" customHeight="1" x14ac:dyDescent="0.45">
      <c r="A688" s="45" t="s">
        <v>30</v>
      </c>
      <c r="B688" s="34"/>
      <c r="C688" s="35"/>
      <c r="D688" s="35"/>
      <c r="E688" s="41">
        <f>D688-C688</f>
        <v>0</v>
      </c>
      <c r="F688" s="5"/>
    </row>
    <row r="689" spans="1:6" s="13" customFormat="1" ht="16.5" customHeight="1" x14ac:dyDescent="0.45">
      <c r="A689" s="46" t="s">
        <v>31</v>
      </c>
      <c r="B689" s="47">
        <f>+B674+B678+B683+B687</f>
        <v>50422.41</v>
      </c>
      <c r="C689" s="48">
        <f>+C674+C678+C683+C687</f>
        <v>130000</v>
      </c>
      <c r="D689" s="48">
        <f>+D674+D678+D683+D687</f>
        <v>130000</v>
      </c>
      <c r="E689" s="49">
        <f>+E674+E678+E683+E687</f>
        <v>0</v>
      </c>
      <c r="F689" s="5"/>
    </row>
    <row r="690" spans="1:6" s="13" customFormat="1" ht="16.5" customHeight="1" x14ac:dyDescent="0.45">
      <c r="A690" s="73" t="s">
        <v>8</v>
      </c>
      <c r="B690" s="74"/>
      <c r="C690" s="75"/>
      <c r="D690" s="75"/>
      <c r="E690" s="58"/>
      <c r="F690" s="5"/>
    </row>
    <row r="691" spans="1:6" s="13" customFormat="1" ht="16.5" customHeight="1" x14ac:dyDescent="0.45">
      <c r="A691" s="26" t="s">
        <v>62</v>
      </c>
      <c r="B691" s="27"/>
      <c r="C691" s="53"/>
      <c r="D691" s="53"/>
      <c r="E691" s="29"/>
      <c r="F691" s="5"/>
    </row>
    <row r="692" spans="1:6" s="13" customFormat="1" ht="16.5" customHeight="1" x14ac:dyDescent="0.45">
      <c r="A692" s="30"/>
      <c r="B692" s="31"/>
      <c r="C692" s="54"/>
      <c r="D692" s="54"/>
      <c r="E692" s="33"/>
      <c r="F692" s="5"/>
    </row>
    <row r="693" spans="1:6" s="13" customFormat="1" ht="16.5" customHeight="1" x14ac:dyDescent="0.45">
      <c r="A693" s="26" t="s">
        <v>13</v>
      </c>
      <c r="B693" s="34"/>
      <c r="C693" s="35">
        <v>298645</v>
      </c>
      <c r="D693" s="35">
        <v>298645</v>
      </c>
      <c r="E693" s="36">
        <f t="shared" ref="E693:E699" si="26">D693-C693</f>
        <v>0</v>
      </c>
      <c r="F693" s="5"/>
    </row>
    <row r="694" spans="1:6" s="13" customFormat="1" ht="16.5" customHeight="1" x14ac:dyDescent="0.45">
      <c r="A694" s="26" t="s">
        <v>14</v>
      </c>
      <c r="B694" s="34"/>
      <c r="C694" s="35"/>
      <c r="D694" s="35"/>
      <c r="E694" s="41">
        <f t="shared" si="26"/>
        <v>0</v>
      </c>
      <c r="F694" s="5"/>
    </row>
    <row r="695" spans="1:6" s="13" customFormat="1" ht="16.5" customHeight="1" x14ac:dyDescent="0.45">
      <c r="A695" s="26" t="s">
        <v>15</v>
      </c>
      <c r="B695" s="34"/>
      <c r="C695" s="35">
        <v>107512</v>
      </c>
      <c r="D695" s="35">
        <v>107512</v>
      </c>
      <c r="E695" s="41">
        <f t="shared" si="26"/>
        <v>0</v>
      </c>
      <c r="F695" s="5">
        <f>+D693*36%</f>
        <v>107512.2</v>
      </c>
    </row>
    <row r="696" spans="1:6" s="13" customFormat="1" ht="16.5" customHeight="1" x14ac:dyDescent="0.45">
      <c r="A696" s="39" t="s">
        <v>16</v>
      </c>
      <c r="B696" s="34">
        <f>SUM(B693:B695)</f>
        <v>0</v>
      </c>
      <c r="C696" s="35">
        <f>SUM(C693:C695)</f>
        <v>406157</v>
      </c>
      <c r="D696" s="35">
        <f>SUM(D693:D695)</f>
        <v>406157</v>
      </c>
      <c r="E696" s="41">
        <f t="shared" si="26"/>
        <v>0</v>
      </c>
      <c r="F696" s="5"/>
    </row>
    <row r="697" spans="1:6" s="13" customFormat="1" ht="16.5" customHeight="1" x14ac:dyDescent="0.45">
      <c r="A697" s="26" t="s">
        <v>17</v>
      </c>
      <c r="B697" s="34"/>
      <c r="C697" s="35"/>
      <c r="D697" s="35"/>
      <c r="E697" s="41">
        <f t="shared" si="26"/>
        <v>0</v>
      </c>
      <c r="F697" s="5"/>
    </row>
    <row r="698" spans="1:6" s="13" customFormat="1" ht="16.5" customHeight="1" x14ac:dyDescent="0.45">
      <c r="A698" s="26" t="s">
        <v>18</v>
      </c>
      <c r="B698" s="34"/>
      <c r="C698" s="35"/>
      <c r="D698" s="35"/>
      <c r="E698" s="41">
        <f t="shared" si="26"/>
        <v>0</v>
      </c>
      <c r="F698" s="5"/>
    </row>
    <row r="699" spans="1:6" s="13" customFormat="1" ht="16.5" customHeight="1" x14ac:dyDescent="0.45">
      <c r="A699" s="26" t="s">
        <v>19</v>
      </c>
      <c r="B699" s="34"/>
      <c r="C699" s="35"/>
      <c r="D699" s="35"/>
      <c r="E699" s="41">
        <f t="shared" si="26"/>
        <v>0</v>
      </c>
      <c r="F699" s="5"/>
    </row>
    <row r="700" spans="1:6" s="13" customFormat="1" ht="16.5" customHeight="1" x14ac:dyDescent="0.45">
      <c r="A700" s="42" t="s">
        <v>20</v>
      </c>
      <c r="B700" s="34">
        <f>SUM(B697:B699)</f>
        <v>0</v>
      </c>
      <c r="C700" s="35">
        <f>SUM(C697:C699)</f>
        <v>0</v>
      </c>
      <c r="D700" s="35">
        <f>SUM(D697:D699)</f>
        <v>0</v>
      </c>
      <c r="E700" s="41">
        <f>SUM(E697:E699)</f>
        <v>0</v>
      </c>
      <c r="F700" s="5"/>
    </row>
    <row r="701" spans="1:6" s="13" customFormat="1" ht="16.5" customHeight="1" x14ac:dyDescent="0.45">
      <c r="A701" s="26" t="s">
        <v>21</v>
      </c>
      <c r="B701" s="34"/>
      <c r="C701" s="35"/>
      <c r="D701" s="35"/>
      <c r="E701" s="41">
        <f>D701-C701</f>
        <v>0</v>
      </c>
      <c r="F701" s="5"/>
    </row>
    <row r="702" spans="1:6" s="13" customFormat="1" ht="16.5" customHeight="1" x14ac:dyDescent="0.45">
      <c r="A702" s="26" t="s">
        <v>22</v>
      </c>
      <c r="B702" s="34"/>
      <c r="C702" s="35"/>
      <c r="D702" s="35"/>
      <c r="E702" s="41">
        <f>D702-C702</f>
        <v>0</v>
      </c>
      <c r="F702" s="5"/>
    </row>
    <row r="703" spans="1:6" s="13" customFormat="1" ht="16.5" customHeight="1" x14ac:dyDescent="0.45">
      <c r="A703" s="43" t="s">
        <v>23</v>
      </c>
      <c r="B703" s="34"/>
      <c r="C703" s="35"/>
      <c r="D703" s="35"/>
      <c r="E703" s="41"/>
      <c r="F703" s="5"/>
    </row>
    <row r="704" spans="1:6" s="13" customFormat="1" ht="16.5" customHeight="1" x14ac:dyDescent="0.45">
      <c r="A704" s="44" t="s">
        <v>24</v>
      </c>
      <c r="B704" s="34"/>
      <c r="C704" s="35"/>
      <c r="D704" s="35"/>
      <c r="E704" s="41">
        <f>D704-C704</f>
        <v>0</v>
      </c>
      <c r="F704" s="5"/>
    </row>
    <row r="705" spans="1:7" s="13" customFormat="1" ht="16.5" customHeight="1" x14ac:dyDescent="0.45">
      <c r="A705" s="42" t="s">
        <v>25</v>
      </c>
      <c r="B705" s="34">
        <f>SUM(B701:B704)</f>
        <v>0</v>
      </c>
      <c r="C705" s="35">
        <f>SUM(C701:C704)</f>
        <v>0</v>
      </c>
      <c r="D705" s="35">
        <f>SUM(D701:D704)</f>
        <v>0</v>
      </c>
      <c r="E705" s="41">
        <f>SUM(E701:E704)</f>
        <v>0</v>
      </c>
      <c r="F705" s="5"/>
    </row>
    <row r="706" spans="1:7" s="13" customFormat="1" ht="16.5" customHeight="1" x14ac:dyDescent="0.45">
      <c r="A706" s="26" t="s">
        <v>26</v>
      </c>
      <c r="B706" s="34"/>
      <c r="C706" s="35"/>
      <c r="D706" s="35"/>
      <c r="E706" s="41">
        <f>D706-C706</f>
        <v>0</v>
      </c>
      <c r="F706" s="5"/>
    </row>
    <row r="707" spans="1:7" s="13" customFormat="1" ht="16.5" customHeight="1" x14ac:dyDescent="0.45">
      <c r="A707" s="26" t="s">
        <v>27</v>
      </c>
      <c r="B707" s="34"/>
      <c r="C707" s="35"/>
      <c r="D707" s="35"/>
      <c r="E707" s="41">
        <f>D707-C707</f>
        <v>0</v>
      </c>
      <c r="F707" s="5"/>
    </row>
    <row r="708" spans="1:7" s="13" customFormat="1" ht="16.5" customHeight="1" x14ac:dyDescent="0.45">
      <c r="A708" s="26" t="s">
        <v>28</v>
      </c>
      <c r="B708" s="34"/>
      <c r="C708" s="35"/>
      <c r="D708" s="35"/>
      <c r="E708" s="41">
        <f>D708-C708</f>
        <v>0</v>
      </c>
      <c r="F708" s="5"/>
    </row>
    <row r="709" spans="1:7" s="13" customFormat="1" ht="16.5" customHeight="1" x14ac:dyDescent="0.45">
      <c r="A709" s="42" t="s">
        <v>29</v>
      </c>
      <c r="B709" s="34">
        <f>SUM(B706:B708)</f>
        <v>0</v>
      </c>
      <c r="C709" s="35">
        <f>SUM(C706:C708)</f>
        <v>0</v>
      </c>
      <c r="D709" s="35">
        <f>SUM(D706:D708)</f>
        <v>0</v>
      </c>
      <c r="E709" s="41">
        <f>SUM(E706:E708)</f>
        <v>0</v>
      </c>
      <c r="F709" s="5"/>
    </row>
    <row r="710" spans="1:7" s="13" customFormat="1" ht="16.5" customHeight="1" x14ac:dyDescent="0.45">
      <c r="A710" s="45" t="s">
        <v>30</v>
      </c>
      <c r="B710" s="34"/>
      <c r="C710" s="35"/>
      <c r="D710" s="35"/>
      <c r="E710" s="41">
        <f>D710-C710</f>
        <v>0</v>
      </c>
      <c r="F710" s="5"/>
    </row>
    <row r="711" spans="1:7" s="13" customFormat="1" ht="16.5" customHeight="1" x14ac:dyDescent="0.45">
      <c r="A711" s="46" t="s">
        <v>31</v>
      </c>
      <c r="B711" s="47">
        <f>+B696+B700+B705+B709</f>
        <v>0</v>
      </c>
      <c r="C711" s="48">
        <f>+C696+C700+C705+C709</f>
        <v>406157</v>
      </c>
      <c r="D711" s="48">
        <f>+D696+D700+D705+D709</f>
        <v>406157</v>
      </c>
      <c r="E711" s="76">
        <f>+E696+E700+E705+E709</f>
        <v>0</v>
      </c>
      <c r="F711" s="5"/>
    </row>
    <row r="712" spans="1:7" s="13" customFormat="1" ht="16.5" hidden="1" customHeight="1" x14ac:dyDescent="0.45">
      <c r="A712" s="43"/>
      <c r="B712" s="50"/>
      <c r="C712" s="51"/>
      <c r="D712" s="51"/>
      <c r="E712" s="52"/>
      <c r="F712" s="5"/>
    </row>
    <row r="713" spans="1:7" s="13" customFormat="1" ht="16.5" hidden="1" customHeight="1" x14ac:dyDescent="0.45">
      <c r="A713" s="42" t="s">
        <v>63</v>
      </c>
      <c r="B713" s="77"/>
      <c r="C713" s="78"/>
      <c r="D713" s="78"/>
      <c r="E713" s="79"/>
      <c r="F713" s="5"/>
    </row>
    <row r="714" spans="1:7" s="13" customFormat="1" ht="16.5" hidden="1" customHeight="1" x14ac:dyDescent="0.45">
      <c r="A714" s="26"/>
      <c r="B714" s="77"/>
      <c r="C714" s="78"/>
      <c r="D714" s="78"/>
      <c r="E714" s="80"/>
      <c r="F714" s="5"/>
    </row>
    <row r="715" spans="1:7" s="13" customFormat="1" ht="16.5" hidden="1" customHeight="1" x14ac:dyDescent="0.45">
      <c r="A715" s="81" t="s">
        <v>13</v>
      </c>
      <c r="B715" s="34">
        <f>+B11+B33+B55+B77+B99+B121+B143+B165+B187+B209+B231+B253+B275+B297+B319+B341+B363+B385+B407+B429+B451+B473+B495+B517+B539+B561+B583+B605+B627+B649+B671+B693</f>
        <v>12937593.980000004</v>
      </c>
      <c r="C715" s="35">
        <f t="shared" ref="C715:D715" si="27">+C11+C33+C55+C77+C99+C121+C143+C165+C187+C209+C231+C253+C275+C297+C319+C341+C363+C385+C407+C429+C451+C473+C495+C517+C539+C561+C583+C605+C627+C649+C671+C693</f>
        <v>15262750</v>
      </c>
      <c r="D715" s="35">
        <f t="shared" si="27"/>
        <v>15279773</v>
      </c>
      <c r="E715" s="36">
        <f t="shared" ref="E715:E721" si="28">D715-C715</f>
        <v>17023</v>
      </c>
      <c r="F715" s="5"/>
    </row>
    <row r="716" spans="1:7" s="13" customFormat="1" ht="16.5" hidden="1" customHeight="1" x14ac:dyDescent="0.45">
      <c r="A716" s="26" t="s">
        <v>14</v>
      </c>
      <c r="B716" s="34">
        <f t="shared" ref="B716:D730" si="29">+B12+B34+B56+B78+B100+B122+B144+B166+B188+B210+B232+B254+B276+B298+B320+B342+B364+B386+B408+B430+B452+B474+B496+B518+B540+B562+B584+B606+B628+B650+B672+B694</f>
        <v>2035</v>
      </c>
      <c r="C716" s="35">
        <f t="shared" si="29"/>
        <v>11000</v>
      </c>
      <c r="D716" s="35">
        <f t="shared" si="29"/>
        <v>11000</v>
      </c>
      <c r="E716" s="41">
        <f t="shared" si="28"/>
        <v>0</v>
      </c>
      <c r="F716" s="5"/>
    </row>
    <row r="717" spans="1:7" s="13" customFormat="1" ht="16.5" hidden="1" customHeight="1" x14ac:dyDescent="0.45">
      <c r="A717" s="26" t="s">
        <v>15</v>
      </c>
      <c r="B717" s="34">
        <f t="shared" si="29"/>
        <v>6175758.4699999997</v>
      </c>
      <c r="C717" s="35">
        <f t="shared" si="29"/>
        <v>7350092</v>
      </c>
      <c r="D717" s="35">
        <f t="shared" si="29"/>
        <v>7356224</v>
      </c>
      <c r="E717" s="41">
        <f t="shared" si="28"/>
        <v>6132</v>
      </c>
      <c r="F717" s="5">
        <f>+D715*36%</f>
        <v>5500718.2800000003</v>
      </c>
      <c r="G717" s="82"/>
    </row>
    <row r="718" spans="1:7" s="13" customFormat="1" ht="16.5" hidden="1" customHeight="1" x14ac:dyDescent="0.45">
      <c r="A718" s="39" t="s">
        <v>16</v>
      </c>
      <c r="B718" s="34">
        <f>SUM(B715:B717)</f>
        <v>19115387.450000003</v>
      </c>
      <c r="C718" s="35">
        <f t="shared" ref="C718:D718" si="30">SUM(C715:C717)</f>
        <v>22623842</v>
      </c>
      <c r="D718" s="35">
        <f t="shared" si="30"/>
        <v>22646997</v>
      </c>
      <c r="E718" s="40">
        <f>SUM(E715:E717)</f>
        <v>23155</v>
      </c>
      <c r="F718" s="5">
        <v>1855504</v>
      </c>
      <c r="G718" s="83" t="s">
        <v>64</v>
      </c>
    </row>
    <row r="719" spans="1:7" s="13" customFormat="1" ht="16.5" hidden="1" customHeight="1" x14ac:dyDescent="0.45">
      <c r="A719" s="26" t="s">
        <v>17</v>
      </c>
      <c r="B719" s="34">
        <f t="shared" si="29"/>
        <v>80305.180000000008</v>
      </c>
      <c r="C719" s="35">
        <f t="shared" si="29"/>
        <v>91150</v>
      </c>
      <c r="D719" s="35">
        <f t="shared" si="29"/>
        <v>91150</v>
      </c>
      <c r="E719" s="41">
        <f t="shared" si="28"/>
        <v>0</v>
      </c>
      <c r="F719" s="5">
        <f>+F717+F718</f>
        <v>7356222.2800000003</v>
      </c>
    </row>
    <row r="720" spans="1:7" s="13" customFormat="1" ht="16.5" hidden="1" customHeight="1" x14ac:dyDescent="0.45">
      <c r="A720" s="26" t="s">
        <v>18</v>
      </c>
      <c r="B720" s="34">
        <f t="shared" si="29"/>
        <v>24490.68</v>
      </c>
      <c r="C720" s="35">
        <f t="shared" si="29"/>
        <v>23041</v>
      </c>
      <c r="D720" s="35">
        <f t="shared" si="29"/>
        <v>23041</v>
      </c>
      <c r="E720" s="41">
        <f t="shared" si="28"/>
        <v>0</v>
      </c>
      <c r="F720" s="5"/>
    </row>
    <row r="721" spans="1:6" s="13" customFormat="1" ht="16.5" hidden="1" customHeight="1" x14ac:dyDescent="0.45">
      <c r="A721" s="26" t="s">
        <v>19</v>
      </c>
      <c r="B721" s="34">
        <f t="shared" si="29"/>
        <v>67901.2</v>
      </c>
      <c r="C721" s="35">
        <f t="shared" si="29"/>
        <v>12617</v>
      </c>
      <c r="D721" s="35">
        <f t="shared" si="29"/>
        <v>12617</v>
      </c>
      <c r="E721" s="41">
        <f t="shared" si="28"/>
        <v>0</v>
      </c>
      <c r="F721" s="5"/>
    </row>
    <row r="722" spans="1:6" s="13" customFormat="1" ht="16.5" hidden="1" customHeight="1" x14ac:dyDescent="0.45">
      <c r="A722" s="42" t="s">
        <v>20</v>
      </c>
      <c r="B722" s="84">
        <f>SUM(B719:B721)</f>
        <v>172697.06</v>
      </c>
      <c r="C722" s="85">
        <f t="shared" ref="C722:D722" si="31">SUM(C719:C721)</f>
        <v>126808</v>
      </c>
      <c r="D722" s="85">
        <f t="shared" si="31"/>
        <v>126808</v>
      </c>
      <c r="E722" s="40">
        <f>SUM(E719:E721)</f>
        <v>0</v>
      </c>
      <c r="F722" s="5"/>
    </row>
    <row r="723" spans="1:6" s="13" customFormat="1" ht="16.5" hidden="1" customHeight="1" x14ac:dyDescent="0.45">
      <c r="A723" s="26" t="s">
        <v>21</v>
      </c>
      <c r="B723" s="34">
        <f t="shared" si="29"/>
        <v>26885.360000000001</v>
      </c>
      <c r="C723" s="35">
        <f t="shared" si="29"/>
        <v>24864</v>
      </c>
      <c r="D723" s="35">
        <f t="shared" si="29"/>
        <v>24864</v>
      </c>
      <c r="E723" s="41">
        <f>D723-C723</f>
        <v>0</v>
      </c>
      <c r="F723" s="5"/>
    </row>
    <row r="724" spans="1:6" s="13" customFormat="1" ht="16.5" hidden="1" customHeight="1" x14ac:dyDescent="0.45">
      <c r="A724" s="26" t="s">
        <v>22</v>
      </c>
      <c r="B724" s="34">
        <f t="shared" si="29"/>
        <v>0</v>
      </c>
      <c r="C724" s="35">
        <f t="shared" si="29"/>
        <v>5615</v>
      </c>
      <c r="D724" s="35">
        <f t="shared" si="29"/>
        <v>5615</v>
      </c>
      <c r="E724" s="41">
        <f>D724-C724</f>
        <v>0</v>
      </c>
      <c r="F724" s="5"/>
    </row>
    <row r="725" spans="1:6" s="13" customFormat="1" ht="16.5" hidden="1" customHeight="1" x14ac:dyDescent="0.45">
      <c r="A725" s="86" t="s">
        <v>23</v>
      </c>
      <c r="B725" s="34">
        <f t="shared" si="29"/>
        <v>0</v>
      </c>
      <c r="C725" s="35">
        <f t="shared" si="29"/>
        <v>0</v>
      </c>
      <c r="D725" s="35">
        <f t="shared" si="29"/>
        <v>0</v>
      </c>
      <c r="E725" s="41">
        <f>D725-C725</f>
        <v>0</v>
      </c>
      <c r="F725" s="5"/>
    </row>
    <row r="726" spans="1:6" s="13" customFormat="1" ht="16.5" hidden="1" customHeight="1" x14ac:dyDescent="0.45">
      <c r="A726" s="44" t="s">
        <v>24</v>
      </c>
      <c r="B726" s="34">
        <f t="shared" si="29"/>
        <v>0</v>
      </c>
      <c r="C726" s="35">
        <f t="shared" si="29"/>
        <v>0</v>
      </c>
      <c r="D726" s="35">
        <f t="shared" si="29"/>
        <v>0</v>
      </c>
      <c r="E726" s="41">
        <f>D726-C726</f>
        <v>0</v>
      </c>
      <c r="F726" s="5"/>
    </row>
    <row r="727" spans="1:6" s="13" customFormat="1" ht="16.5" hidden="1" customHeight="1" x14ac:dyDescent="0.45">
      <c r="A727" s="42" t="s">
        <v>25</v>
      </c>
      <c r="B727" s="84">
        <f>SUM(B723:B726)</f>
        <v>26885.360000000001</v>
      </c>
      <c r="C727" s="85">
        <f t="shared" ref="C727:D727" si="32">SUM(C723:C726)</f>
        <v>30479</v>
      </c>
      <c r="D727" s="85">
        <f t="shared" si="32"/>
        <v>30479</v>
      </c>
      <c r="E727" s="40">
        <f>SUM(E723:E726)</f>
        <v>0</v>
      </c>
      <c r="F727" s="5"/>
    </row>
    <row r="728" spans="1:6" s="13" customFormat="1" ht="16.5" hidden="1" customHeight="1" x14ac:dyDescent="0.45">
      <c r="A728" s="26" t="s">
        <v>26</v>
      </c>
      <c r="B728" s="34">
        <f t="shared" si="29"/>
        <v>0</v>
      </c>
      <c r="C728" s="35">
        <f t="shared" si="29"/>
        <v>130000</v>
      </c>
      <c r="D728" s="35">
        <f t="shared" si="29"/>
        <v>130000</v>
      </c>
      <c r="E728" s="41">
        <f>D728-C728</f>
        <v>0</v>
      </c>
      <c r="F728" s="5"/>
    </row>
    <row r="729" spans="1:6" s="13" customFormat="1" ht="16.5" hidden="1" customHeight="1" x14ac:dyDescent="0.45">
      <c r="A729" s="26" t="s">
        <v>27</v>
      </c>
      <c r="B729" s="34">
        <f t="shared" si="29"/>
        <v>0</v>
      </c>
      <c r="C729" s="35">
        <f t="shared" si="29"/>
        <v>0</v>
      </c>
      <c r="D729" s="35">
        <f t="shared" si="29"/>
        <v>0</v>
      </c>
      <c r="E729" s="41">
        <f>D729-C729</f>
        <v>0</v>
      </c>
      <c r="F729" s="5"/>
    </row>
    <row r="730" spans="1:6" s="13" customFormat="1" ht="16.5" hidden="1" customHeight="1" x14ac:dyDescent="0.45">
      <c r="A730" s="26" t="s">
        <v>28</v>
      </c>
      <c r="B730" s="34">
        <f t="shared" si="29"/>
        <v>0</v>
      </c>
      <c r="C730" s="35">
        <f t="shared" si="29"/>
        <v>0</v>
      </c>
      <c r="D730" s="35">
        <f t="shared" si="29"/>
        <v>0</v>
      </c>
      <c r="E730" s="41">
        <f>D730-C730</f>
        <v>0</v>
      </c>
      <c r="F730" s="5"/>
    </row>
    <row r="731" spans="1:6" s="13" customFormat="1" ht="16.5" hidden="1" customHeight="1" x14ac:dyDescent="0.45">
      <c r="A731" s="42" t="s">
        <v>29</v>
      </c>
      <c r="B731" s="84">
        <f>SUM(B728:B730)</f>
        <v>0</v>
      </c>
      <c r="C731" s="85">
        <f t="shared" ref="C731:D731" si="33">SUM(C728:C730)</f>
        <v>130000</v>
      </c>
      <c r="D731" s="85">
        <f t="shared" si="33"/>
        <v>130000</v>
      </c>
      <c r="E731" s="40">
        <f>SUM(E728:E730)</f>
        <v>0</v>
      </c>
      <c r="F731" s="5"/>
    </row>
    <row r="732" spans="1:6" s="13" customFormat="1" ht="16.5" hidden="1" customHeight="1" x14ac:dyDescent="0.45">
      <c r="A732" s="45" t="s">
        <v>30</v>
      </c>
      <c r="B732" s="34">
        <f t="shared" ref="B732:D732" si="34">+B28+B50+B72+B94+B116+B138+B160+B182+B204+B226+B248+B270+B292+B314+B336+B358+B380+B402+B424+B446+B468+B490+B512+B534+B556+B578+B600+B622+B644+B666+B688+B710</f>
        <v>0</v>
      </c>
      <c r="C732" s="35">
        <f t="shared" si="34"/>
        <v>0</v>
      </c>
      <c r="D732" s="35">
        <f t="shared" si="34"/>
        <v>0</v>
      </c>
      <c r="E732" s="41">
        <f>D732-C732</f>
        <v>0</v>
      </c>
      <c r="F732" s="5"/>
    </row>
    <row r="733" spans="1:6" s="13" customFormat="1" ht="16.5" hidden="1" customHeight="1" x14ac:dyDescent="0.45">
      <c r="A733" s="46" t="s">
        <v>31</v>
      </c>
      <c r="B733" s="87">
        <f>+B718+B722+B727+B731</f>
        <v>19314969.870000001</v>
      </c>
      <c r="C733" s="88">
        <f t="shared" ref="C733:D733" si="35">+C718+C722+C727+C731</f>
        <v>22911129</v>
      </c>
      <c r="D733" s="88">
        <f t="shared" si="35"/>
        <v>22934284</v>
      </c>
      <c r="E733" s="49">
        <f>+E718+E722+E727+E731</f>
        <v>23155</v>
      </c>
      <c r="F733" s="5"/>
    </row>
  </sheetData>
  <printOptions horizontalCentered="1"/>
  <pageMargins left="0.7" right="0.25" top="0.75" bottom="0.25" header="0.3" footer="0.3"/>
  <pageSetup scale="55" firstPageNumber="10" orientation="portrait" useFirstPageNumber="1" r:id="rId1"/>
  <headerFooter>
    <oddFooter>&amp;C&amp;18Page &amp;P</oddFooter>
  </headerFooter>
  <rowBreaks count="14" manualBreakCount="14">
    <brk id="73" max="4" man="1"/>
    <brk id="139" max="4" man="1"/>
    <brk id="205" max="4" man="1"/>
    <brk id="271" max="4" man="1"/>
    <brk id="337" max="4" man="1"/>
    <brk id="403" max="4" man="1"/>
    <brk id="469" max="4" man="1"/>
    <brk id="535" max="4" man="1"/>
    <brk id="601" max="4" man="1"/>
    <brk id="667" max="4" man="1"/>
    <brk id="711" max="4" man="1"/>
    <brk id="755" max="4" man="1"/>
    <brk id="768" max="4" man="1"/>
    <brk id="85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6DA4-31FD-4AEB-B565-CAF73E068C7B}">
  <dimension ref="A1:F95"/>
  <sheetViews>
    <sheetView zoomScale="70" zoomScaleNormal="70" workbookViewId="0">
      <selection activeCell="L5" sqref="L5"/>
    </sheetView>
  </sheetViews>
  <sheetFormatPr defaultColWidth="8.88671875" defaultRowHeight="15" x14ac:dyDescent="0.2"/>
  <cols>
    <col min="1" max="1" width="42.77734375" style="83" customWidth="1"/>
    <col min="2" max="2" width="19.77734375" style="108" customWidth="1"/>
    <col min="3" max="5" width="19.77734375" style="9" customWidth="1"/>
    <col min="6" max="6" width="14.44140625" style="83" customWidth="1"/>
    <col min="7" max="7" width="8.88671875" style="83" customWidth="1"/>
    <col min="8" max="16384" width="8.88671875" style="83"/>
  </cols>
  <sheetData>
    <row r="1" spans="1:6" ht="20.100000000000001" customHeight="1" x14ac:dyDescent="0.25">
      <c r="A1" s="1" t="s">
        <v>65</v>
      </c>
      <c r="B1" s="89"/>
      <c r="C1" s="3"/>
      <c r="D1" s="3"/>
      <c r="E1" s="4"/>
    </row>
    <row r="2" spans="1:6" ht="20.100000000000001" customHeight="1" x14ac:dyDescent="0.2">
      <c r="A2" s="90" t="s">
        <v>66</v>
      </c>
      <c r="B2" s="91" t="s">
        <v>1</v>
      </c>
      <c r="E2" s="10"/>
    </row>
    <row r="3" spans="1:6" ht="20.100000000000001" customHeight="1" x14ac:dyDescent="0.25">
      <c r="A3" s="92" t="s">
        <v>2</v>
      </c>
      <c r="B3" s="93"/>
      <c r="E3" s="10"/>
    </row>
    <row r="4" spans="1:6" ht="20.100000000000001" customHeight="1" thickBot="1" x14ac:dyDescent="0.3">
      <c r="A4" s="92" t="s">
        <v>3</v>
      </c>
      <c r="B4" s="93"/>
      <c r="E4" s="10"/>
    </row>
    <row r="5" spans="1:6" ht="21.75" customHeight="1" thickTop="1" x14ac:dyDescent="0.2">
      <c r="A5" s="15" t="s">
        <v>4</v>
      </c>
      <c r="B5" s="94" t="s">
        <v>5</v>
      </c>
      <c r="C5" s="17" t="s">
        <v>6</v>
      </c>
      <c r="D5" s="17" t="s">
        <v>6</v>
      </c>
      <c r="E5" s="18" t="s">
        <v>7</v>
      </c>
    </row>
    <row r="6" spans="1:6" ht="20.25" customHeight="1" x14ac:dyDescent="0.2">
      <c r="A6" s="19" t="s">
        <v>8</v>
      </c>
      <c r="B6" s="21" t="s">
        <v>9</v>
      </c>
      <c r="C6" s="21" t="s">
        <v>9</v>
      </c>
      <c r="D6" s="21" t="s">
        <v>10</v>
      </c>
      <c r="E6" s="21" t="s">
        <v>9</v>
      </c>
    </row>
    <row r="7" spans="1:6" ht="15.75" x14ac:dyDescent="0.2">
      <c r="A7" s="22" t="s">
        <v>67</v>
      </c>
      <c r="B7" s="95"/>
      <c r="C7" s="21"/>
      <c r="D7" s="21"/>
      <c r="E7" s="21"/>
    </row>
    <row r="8" spans="1:6" ht="15.75" x14ac:dyDescent="0.25">
      <c r="A8" s="96"/>
      <c r="B8" s="97"/>
      <c r="C8" s="25"/>
      <c r="D8" s="25"/>
      <c r="E8" s="25"/>
    </row>
    <row r="9" spans="1:6" ht="15.75" x14ac:dyDescent="0.25">
      <c r="A9" s="72" t="s">
        <v>68</v>
      </c>
      <c r="B9" s="98"/>
      <c r="C9" s="99"/>
      <c r="D9" s="99"/>
      <c r="E9" s="100"/>
    </row>
    <row r="10" spans="1:6" ht="15.75" x14ac:dyDescent="0.25">
      <c r="A10" s="30"/>
      <c r="B10" s="101"/>
      <c r="C10" s="32"/>
      <c r="D10" s="32"/>
      <c r="E10" s="33"/>
    </row>
    <row r="11" spans="1:6" x14ac:dyDescent="0.2">
      <c r="A11" s="26" t="s">
        <v>13</v>
      </c>
      <c r="B11" s="102"/>
      <c r="C11" s="70"/>
      <c r="D11" s="70"/>
      <c r="E11" s="70">
        <f>D11-C11</f>
        <v>0</v>
      </c>
    </row>
    <row r="12" spans="1:6" x14ac:dyDescent="0.2">
      <c r="A12" s="26" t="s">
        <v>14</v>
      </c>
      <c r="B12" s="102"/>
      <c r="C12" s="70"/>
      <c r="D12" s="70"/>
      <c r="E12" s="70">
        <f t="shared" ref="E12:E17" si="0">D12-C12</f>
        <v>0</v>
      </c>
    </row>
    <row r="13" spans="1:6" x14ac:dyDescent="0.2">
      <c r="A13" s="26" t="s">
        <v>15</v>
      </c>
      <c r="B13" s="35"/>
      <c r="C13" s="103"/>
      <c r="D13" s="103"/>
      <c r="E13" s="70">
        <f>D13-C13</f>
        <v>0</v>
      </c>
      <c r="F13" s="5">
        <f>+D11*38%</f>
        <v>0</v>
      </c>
    </row>
    <row r="14" spans="1:6" ht="15.75" x14ac:dyDescent="0.2">
      <c r="A14" s="39" t="s">
        <v>16</v>
      </c>
      <c r="B14" s="35">
        <f>SUM(B11:B13)</f>
        <v>0</v>
      </c>
      <c r="C14" s="103">
        <f>SUM(C11:C13)</f>
        <v>0</v>
      </c>
      <c r="D14" s="103">
        <f>SUM(D11:D13)</f>
        <v>0</v>
      </c>
      <c r="E14" s="70">
        <f>SUM(E11:E13)</f>
        <v>0</v>
      </c>
    </row>
    <row r="15" spans="1:6" x14ac:dyDescent="0.2">
      <c r="A15" s="26" t="s">
        <v>17</v>
      </c>
      <c r="B15" s="35"/>
      <c r="C15" s="103"/>
      <c r="D15" s="103"/>
      <c r="E15" s="70">
        <f t="shared" si="0"/>
        <v>0</v>
      </c>
    </row>
    <row r="16" spans="1:6" x14ac:dyDescent="0.2">
      <c r="A16" s="26" t="s">
        <v>18</v>
      </c>
      <c r="B16" s="35"/>
      <c r="C16" s="103"/>
      <c r="D16" s="103"/>
      <c r="E16" s="70">
        <f t="shared" si="0"/>
        <v>0</v>
      </c>
    </row>
    <row r="17" spans="1:6" x14ac:dyDescent="0.2">
      <c r="A17" s="26" t="s">
        <v>19</v>
      </c>
      <c r="B17" s="102"/>
      <c r="C17" s="104">
        <f>855-855</f>
        <v>0</v>
      </c>
      <c r="D17" s="104">
        <f>855-855</f>
        <v>0</v>
      </c>
      <c r="E17" s="70">
        <f t="shared" si="0"/>
        <v>0</v>
      </c>
    </row>
    <row r="18" spans="1:6" ht="15.75" x14ac:dyDescent="0.2">
      <c r="A18" s="39" t="s">
        <v>20</v>
      </c>
      <c r="B18" s="35">
        <f>SUM(B15:B17)</f>
        <v>0</v>
      </c>
      <c r="C18" s="103">
        <f>SUM(C15:C17)</f>
        <v>0</v>
      </c>
      <c r="D18" s="103">
        <f>SUM(D15:D17)</f>
        <v>0</v>
      </c>
      <c r="E18" s="70">
        <f>SUM(E15:E17)</f>
        <v>0</v>
      </c>
    </row>
    <row r="19" spans="1:6" x14ac:dyDescent="0.2">
      <c r="A19" s="26" t="s">
        <v>21</v>
      </c>
      <c r="B19" s="35"/>
      <c r="C19" s="103">
        <v>0</v>
      </c>
      <c r="D19" s="103">
        <v>0</v>
      </c>
      <c r="E19" s="70">
        <f>D19-C19</f>
        <v>0</v>
      </c>
    </row>
    <row r="20" spans="1:6" x14ac:dyDescent="0.2">
      <c r="A20" s="26" t="s">
        <v>22</v>
      </c>
      <c r="B20" s="35"/>
      <c r="C20" s="103"/>
      <c r="D20" s="103"/>
      <c r="E20" s="70">
        <f>D20-C20</f>
        <v>0</v>
      </c>
    </row>
    <row r="21" spans="1:6" x14ac:dyDescent="0.2">
      <c r="A21" s="43" t="s">
        <v>23</v>
      </c>
      <c r="B21" s="35"/>
      <c r="C21" s="103"/>
      <c r="D21" s="103"/>
      <c r="E21" s="70"/>
    </row>
    <row r="22" spans="1:6" x14ac:dyDescent="0.2">
      <c r="A22" s="26" t="s">
        <v>24</v>
      </c>
      <c r="B22" s="35"/>
      <c r="C22" s="103"/>
      <c r="D22" s="103"/>
      <c r="E22" s="70">
        <f>D22-C22</f>
        <v>0</v>
      </c>
    </row>
    <row r="23" spans="1:6" ht="15.75" x14ac:dyDescent="0.2">
      <c r="A23" s="39" t="s">
        <v>25</v>
      </c>
      <c r="B23" s="35">
        <f>SUM(B19:B22)</f>
        <v>0</v>
      </c>
      <c r="C23" s="103">
        <f>SUM(C19:C22)</f>
        <v>0</v>
      </c>
      <c r="D23" s="103">
        <f>SUM(D19:D22)</f>
        <v>0</v>
      </c>
      <c r="E23" s="70">
        <f>SUM(E19:E22)</f>
        <v>0</v>
      </c>
    </row>
    <row r="24" spans="1:6" x14ac:dyDescent="0.2">
      <c r="A24" s="26" t="s">
        <v>26</v>
      </c>
      <c r="B24" s="35"/>
      <c r="C24" s="103"/>
      <c r="D24" s="103"/>
      <c r="E24" s="70">
        <f>D24-C24</f>
        <v>0</v>
      </c>
    </row>
    <row r="25" spans="1:6" x14ac:dyDescent="0.2">
      <c r="A25" s="26" t="s">
        <v>27</v>
      </c>
      <c r="B25" s="35"/>
      <c r="C25" s="103"/>
      <c r="D25" s="103"/>
      <c r="E25" s="70">
        <f>D25-C25</f>
        <v>0</v>
      </c>
    </row>
    <row r="26" spans="1:6" x14ac:dyDescent="0.2">
      <c r="A26" s="26" t="s">
        <v>28</v>
      </c>
      <c r="B26" s="35"/>
      <c r="C26" s="103"/>
      <c r="D26" s="103"/>
      <c r="E26" s="70">
        <f>D26-C26</f>
        <v>0</v>
      </c>
    </row>
    <row r="27" spans="1:6" ht="15.75" x14ac:dyDescent="0.2">
      <c r="A27" s="39" t="s">
        <v>29</v>
      </c>
      <c r="B27" s="35">
        <f>SUM(B24:B26)</f>
        <v>0</v>
      </c>
      <c r="C27" s="103">
        <f>SUM(C24:C26)</f>
        <v>0</v>
      </c>
      <c r="D27" s="103">
        <f>SUM(D24:D26)</f>
        <v>0</v>
      </c>
      <c r="E27" s="70">
        <f>SUM(E24:E26)</f>
        <v>0</v>
      </c>
    </row>
    <row r="28" spans="1:6" s="13" customFormat="1" ht="16.5" customHeight="1" x14ac:dyDescent="0.45">
      <c r="A28" s="45" t="s">
        <v>30</v>
      </c>
      <c r="B28" s="35"/>
      <c r="C28" s="35"/>
      <c r="D28" s="35"/>
      <c r="E28" s="41">
        <f>D28-C28</f>
        <v>0</v>
      </c>
      <c r="F28" s="5"/>
    </row>
    <row r="29" spans="1:6" ht="15.75" x14ac:dyDescent="0.2">
      <c r="A29" s="71" t="s">
        <v>31</v>
      </c>
      <c r="B29" s="48">
        <f>+B14+B18+B23+B27</f>
        <v>0</v>
      </c>
      <c r="C29" s="105">
        <f>+C14+C18+C23+C27</f>
        <v>0</v>
      </c>
      <c r="D29" s="105">
        <f>+D14+D18+D23+D27</f>
        <v>0</v>
      </c>
      <c r="E29" s="70">
        <f>+E14+E18+E23+E27</f>
        <v>0</v>
      </c>
    </row>
    <row r="30" spans="1:6" hidden="1" x14ac:dyDescent="0.2">
      <c r="A30" s="43" t="s">
        <v>8</v>
      </c>
      <c r="B30" s="51"/>
      <c r="C30" s="106"/>
      <c r="D30" s="106"/>
      <c r="E30" s="52"/>
    </row>
    <row r="31" spans="1:6" ht="15.75" hidden="1" x14ac:dyDescent="0.2">
      <c r="A31" s="26" t="s">
        <v>69</v>
      </c>
      <c r="B31" s="53"/>
      <c r="C31" s="28"/>
      <c r="D31" s="28"/>
      <c r="E31" s="29"/>
    </row>
    <row r="32" spans="1:6" ht="15.75" hidden="1" x14ac:dyDescent="0.25">
      <c r="A32" s="30"/>
      <c r="B32" s="54"/>
      <c r="C32" s="32"/>
      <c r="D32" s="32"/>
      <c r="E32" s="33"/>
    </row>
    <row r="33" spans="1:6" hidden="1" x14ac:dyDescent="0.2">
      <c r="A33" s="26" t="s">
        <v>13</v>
      </c>
      <c r="B33" s="102"/>
      <c r="C33" s="70"/>
      <c r="D33" s="70"/>
      <c r="E33" s="70">
        <f>D33-C33</f>
        <v>0</v>
      </c>
    </row>
    <row r="34" spans="1:6" hidden="1" x14ac:dyDescent="0.2">
      <c r="A34" s="26" t="s">
        <v>14</v>
      </c>
      <c r="B34" s="102"/>
      <c r="C34" s="70"/>
      <c r="D34" s="70"/>
      <c r="E34" s="70">
        <f>D34-C34</f>
        <v>0</v>
      </c>
    </row>
    <row r="35" spans="1:6" hidden="1" x14ac:dyDescent="0.2">
      <c r="A35" s="26" t="s">
        <v>15</v>
      </c>
      <c r="B35" s="35"/>
      <c r="C35" s="103"/>
      <c r="D35" s="103"/>
      <c r="E35" s="70">
        <f>D35-C35</f>
        <v>0</v>
      </c>
      <c r="F35" s="5">
        <f>+D33*38%</f>
        <v>0</v>
      </c>
    </row>
    <row r="36" spans="1:6" ht="15.75" hidden="1" x14ac:dyDescent="0.2">
      <c r="A36" s="39" t="s">
        <v>16</v>
      </c>
      <c r="B36" s="102">
        <f>SUM(B33:B35)</f>
        <v>0</v>
      </c>
      <c r="C36" s="70">
        <f>SUM(C33:C35)</f>
        <v>0</v>
      </c>
      <c r="D36" s="70">
        <f>SUM(D33:D35)</f>
        <v>0</v>
      </c>
      <c r="E36" s="70">
        <f>SUM(E33:E35)</f>
        <v>0</v>
      </c>
    </row>
    <row r="37" spans="1:6" hidden="1" x14ac:dyDescent="0.2">
      <c r="A37" s="26" t="s">
        <v>17</v>
      </c>
      <c r="B37" s="102"/>
      <c r="C37" s="70"/>
      <c r="D37" s="70"/>
      <c r="E37" s="70">
        <f>D37-C37</f>
        <v>0</v>
      </c>
    </row>
    <row r="38" spans="1:6" hidden="1" x14ac:dyDescent="0.2">
      <c r="A38" s="26" t="s">
        <v>18</v>
      </c>
      <c r="B38" s="102"/>
      <c r="C38" s="70"/>
      <c r="D38" s="70"/>
      <c r="E38" s="70">
        <f>D38-C38</f>
        <v>0</v>
      </c>
    </row>
    <row r="39" spans="1:6" hidden="1" x14ac:dyDescent="0.2">
      <c r="A39" s="26" t="s">
        <v>19</v>
      </c>
      <c r="B39" s="102"/>
      <c r="C39" s="70"/>
      <c r="D39" s="70"/>
      <c r="E39" s="70">
        <f>D39-C39</f>
        <v>0</v>
      </c>
    </row>
    <row r="40" spans="1:6" ht="15.75" hidden="1" x14ac:dyDescent="0.2">
      <c r="A40" s="39" t="s">
        <v>20</v>
      </c>
      <c r="B40" s="102">
        <f>SUM(B37:B39)</f>
        <v>0</v>
      </c>
      <c r="C40" s="70">
        <f>SUM(C37:C39)</f>
        <v>0</v>
      </c>
      <c r="D40" s="70">
        <f>SUM(D37:D39)</f>
        <v>0</v>
      </c>
      <c r="E40" s="70">
        <f>SUM(E37:E39)</f>
        <v>0</v>
      </c>
    </row>
    <row r="41" spans="1:6" hidden="1" x14ac:dyDescent="0.2">
      <c r="A41" s="26" t="s">
        <v>21</v>
      </c>
      <c r="B41" s="102"/>
      <c r="C41" s="70"/>
      <c r="D41" s="70"/>
      <c r="E41" s="70">
        <f>D41-C41</f>
        <v>0</v>
      </c>
    </row>
    <row r="42" spans="1:6" hidden="1" x14ac:dyDescent="0.2">
      <c r="A42" s="26" t="s">
        <v>22</v>
      </c>
      <c r="B42" s="102"/>
      <c r="C42" s="70"/>
      <c r="D42" s="70"/>
      <c r="E42" s="70">
        <f>D42-C42</f>
        <v>0</v>
      </c>
    </row>
    <row r="43" spans="1:6" hidden="1" x14ac:dyDescent="0.2">
      <c r="A43" s="43" t="s">
        <v>23</v>
      </c>
      <c r="B43" s="102"/>
      <c r="C43" s="70"/>
      <c r="D43" s="70"/>
      <c r="E43" s="70"/>
    </row>
    <row r="44" spans="1:6" hidden="1" x14ac:dyDescent="0.2">
      <c r="A44" s="26" t="s">
        <v>24</v>
      </c>
      <c r="B44" s="102"/>
      <c r="C44" s="70"/>
      <c r="D44" s="70"/>
      <c r="E44" s="70">
        <f>D44-C44</f>
        <v>0</v>
      </c>
    </row>
    <row r="45" spans="1:6" ht="15.75" hidden="1" x14ac:dyDescent="0.2">
      <c r="A45" s="39" t="s">
        <v>25</v>
      </c>
      <c r="B45" s="102">
        <f>SUM(B41:B44)</f>
        <v>0</v>
      </c>
      <c r="C45" s="70">
        <f>SUM(C41:C44)</f>
        <v>0</v>
      </c>
      <c r="D45" s="70">
        <f>SUM(D41:D44)</f>
        <v>0</v>
      </c>
      <c r="E45" s="70">
        <f>SUM(E41:E44)</f>
        <v>0</v>
      </c>
    </row>
    <row r="46" spans="1:6" hidden="1" x14ac:dyDescent="0.2">
      <c r="A46" s="26" t="s">
        <v>26</v>
      </c>
      <c r="B46" s="102"/>
      <c r="C46" s="70"/>
      <c r="D46" s="70"/>
      <c r="E46" s="70">
        <f>D46-C46</f>
        <v>0</v>
      </c>
    </row>
    <row r="47" spans="1:6" hidden="1" x14ac:dyDescent="0.2">
      <c r="A47" s="26" t="s">
        <v>27</v>
      </c>
      <c r="B47" s="102"/>
      <c r="C47" s="70"/>
      <c r="D47" s="70"/>
      <c r="E47" s="70">
        <f>D47-C47</f>
        <v>0</v>
      </c>
    </row>
    <row r="48" spans="1:6" hidden="1" x14ac:dyDescent="0.2">
      <c r="A48" s="26" t="s">
        <v>28</v>
      </c>
      <c r="B48" s="102"/>
      <c r="C48" s="70"/>
      <c r="D48" s="70"/>
      <c r="E48" s="70">
        <f>D48-C48</f>
        <v>0</v>
      </c>
    </row>
    <row r="49" spans="1:6" ht="15.75" hidden="1" x14ac:dyDescent="0.2">
      <c r="A49" s="39" t="s">
        <v>29</v>
      </c>
      <c r="B49" s="102">
        <f>SUM(B46:B48)</f>
        <v>0</v>
      </c>
      <c r="C49" s="70">
        <f>SUM(C46:C48)</f>
        <v>0</v>
      </c>
      <c r="D49" s="70">
        <f>SUM(D46:D48)</f>
        <v>0</v>
      </c>
      <c r="E49" s="70">
        <f>SUM(E46:E48)</f>
        <v>0</v>
      </c>
    </row>
    <row r="50" spans="1:6" s="13" customFormat="1" ht="16.5" hidden="1" customHeight="1" x14ac:dyDescent="0.45">
      <c r="A50" s="45" t="s">
        <v>30</v>
      </c>
      <c r="B50" s="35"/>
      <c r="C50" s="35"/>
      <c r="D50" s="35"/>
      <c r="E50" s="41">
        <f>D50-C50</f>
        <v>0</v>
      </c>
      <c r="F50" s="5"/>
    </row>
    <row r="51" spans="1:6" ht="15.75" hidden="1" x14ac:dyDescent="0.2">
      <c r="A51" s="71" t="s">
        <v>31</v>
      </c>
      <c r="B51" s="102">
        <f>+B36+B40+B45+B49</f>
        <v>0</v>
      </c>
      <c r="C51" s="70">
        <f>+C36+C40+C45+C49</f>
        <v>0</v>
      </c>
      <c r="D51" s="70">
        <f>+D36+D40+D45+D49</f>
        <v>0</v>
      </c>
      <c r="E51" s="70">
        <f>+E36+E40+E45+E49</f>
        <v>0</v>
      </c>
    </row>
    <row r="52" spans="1:6" hidden="1" x14ac:dyDescent="0.2">
      <c r="A52" s="43" t="s">
        <v>8</v>
      </c>
      <c r="B52" s="57"/>
      <c r="C52" s="107"/>
      <c r="D52" s="107"/>
      <c r="E52" s="62"/>
    </row>
    <row r="53" spans="1:6" ht="15.75" hidden="1" x14ac:dyDescent="0.2">
      <c r="A53" s="26" t="s">
        <v>70</v>
      </c>
      <c r="B53" s="53"/>
      <c r="C53" s="28"/>
      <c r="D53" s="28"/>
      <c r="E53" s="29"/>
    </row>
    <row r="54" spans="1:6" ht="15.75" hidden="1" x14ac:dyDescent="0.25">
      <c r="A54" s="30"/>
      <c r="B54" s="54"/>
      <c r="C54" s="32"/>
      <c r="D54" s="32"/>
      <c r="E54" s="33"/>
    </row>
    <row r="55" spans="1:6" hidden="1" x14ac:dyDescent="0.2">
      <c r="A55" s="26" t="s">
        <v>13</v>
      </c>
      <c r="B55" s="102"/>
      <c r="C55" s="70"/>
      <c r="D55" s="70"/>
      <c r="E55" s="70">
        <f t="shared" ref="E55:E61" si="1">D55-C55</f>
        <v>0</v>
      </c>
    </row>
    <row r="56" spans="1:6" hidden="1" x14ac:dyDescent="0.2">
      <c r="A56" s="26" t="s">
        <v>14</v>
      </c>
      <c r="B56" s="102"/>
      <c r="C56" s="70"/>
      <c r="D56" s="70"/>
      <c r="E56" s="70">
        <f t="shared" si="1"/>
        <v>0</v>
      </c>
    </row>
    <row r="57" spans="1:6" hidden="1" x14ac:dyDescent="0.2">
      <c r="A57" s="26" t="s">
        <v>15</v>
      </c>
      <c r="B57" s="35"/>
      <c r="C57" s="103"/>
      <c r="D57" s="103"/>
      <c r="E57" s="70">
        <f t="shared" si="1"/>
        <v>0</v>
      </c>
    </row>
    <row r="58" spans="1:6" ht="15.75" hidden="1" x14ac:dyDescent="0.2">
      <c r="A58" s="39" t="s">
        <v>16</v>
      </c>
      <c r="B58" s="102">
        <f>SUM(B55:B57)</f>
        <v>0</v>
      </c>
      <c r="C58" s="70">
        <f>SUM(C55:C57)</f>
        <v>0</v>
      </c>
      <c r="D58" s="70">
        <f>SUM(D55:D57)</f>
        <v>0</v>
      </c>
      <c r="E58" s="70">
        <f>SUM(E55:E57)</f>
        <v>0</v>
      </c>
    </row>
    <row r="59" spans="1:6" hidden="1" x14ac:dyDescent="0.2">
      <c r="A59" s="26" t="s">
        <v>17</v>
      </c>
      <c r="B59" s="102"/>
      <c r="C59" s="70"/>
      <c r="D59" s="70"/>
      <c r="E59" s="70">
        <f t="shared" si="1"/>
        <v>0</v>
      </c>
    </row>
    <row r="60" spans="1:6" hidden="1" x14ac:dyDescent="0.2">
      <c r="A60" s="26" t="s">
        <v>18</v>
      </c>
      <c r="B60" s="102"/>
      <c r="C60" s="70"/>
      <c r="D60" s="70"/>
      <c r="E60" s="70">
        <f t="shared" si="1"/>
        <v>0</v>
      </c>
    </row>
    <row r="61" spans="1:6" hidden="1" x14ac:dyDescent="0.2">
      <c r="A61" s="26" t="s">
        <v>19</v>
      </c>
      <c r="B61" s="102"/>
      <c r="C61" s="70"/>
      <c r="D61" s="70"/>
      <c r="E61" s="70">
        <f t="shared" si="1"/>
        <v>0</v>
      </c>
    </row>
    <row r="62" spans="1:6" ht="15.75" hidden="1" x14ac:dyDescent="0.2">
      <c r="A62" s="39" t="s">
        <v>20</v>
      </c>
      <c r="B62" s="102">
        <f>SUM(B59:B61)</f>
        <v>0</v>
      </c>
      <c r="C62" s="70">
        <f>SUM(C59:C61)</f>
        <v>0</v>
      </c>
      <c r="D62" s="70">
        <f>SUM(D59:D61)</f>
        <v>0</v>
      </c>
      <c r="E62" s="70">
        <f>SUM(E59:E61)</f>
        <v>0</v>
      </c>
    </row>
    <row r="63" spans="1:6" hidden="1" x14ac:dyDescent="0.2">
      <c r="A63" s="26" t="s">
        <v>21</v>
      </c>
      <c r="B63" s="102"/>
      <c r="C63" s="70"/>
      <c r="D63" s="70"/>
      <c r="E63" s="70">
        <f>D63-C63</f>
        <v>0</v>
      </c>
    </row>
    <row r="64" spans="1:6" hidden="1" x14ac:dyDescent="0.2">
      <c r="A64" s="26" t="s">
        <v>22</v>
      </c>
      <c r="B64" s="102"/>
      <c r="C64" s="70"/>
      <c r="D64" s="70"/>
      <c r="E64" s="70">
        <f>D64-C64</f>
        <v>0</v>
      </c>
    </row>
    <row r="65" spans="1:6" hidden="1" x14ac:dyDescent="0.2">
      <c r="A65" s="43" t="s">
        <v>23</v>
      </c>
      <c r="B65" s="102"/>
      <c r="C65" s="70"/>
      <c r="D65" s="70"/>
      <c r="E65" s="70"/>
    </row>
    <row r="66" spans="1:6" hidden="1" x14ac:dyDescent="0.2">
      <c r="A66" s="26" t="s">
        <v>24</v>
      </c>
      <c r="B66" s="102"/>
      <c r="C66" s="70"/>
      <c r="D66" s="70"/>
      <c r="E66" s="70">
        <f>D66-C66</f>
        <v>0</v>
      </c>
    </row>
    <row r="67" spans="1:6" ht="15.75" hidden="1" x14ac:dyDescent="0.2">
      <c r="A67" s="39" t="s">
        <v>25</v>
      </c>
      <c r="B67" s="102">
        <f>SUM(B63:B66)</f>
        <v>0</v>
      </c>
      <c r="C67" s="70">
        <f>SUM(C63:C66)</f>
        <v>0</v>
      </c>
      <c r="D67" s="70">
        <f>SUM(D63:D66)</f>
        <v>0</v>
      </c>
      <c r="E67" s="70">
        <f>SUM(E63:E66)</f>
        <v>0</v>
      </c>
    </row>
    <row r="68" spans="1:6" hidden="1" x14ac:dyDescent="0.2">
      <c r="A68" s="26" t="s">
        <v>26</v>
      </c>
      <c r="B68" s="102"/>
      <c r="C68" s="70"/>
      <c r="D68" s="70"/>
      <c r="E68" s="70">
        <f>D68-C68</f>
        <v>0</v>
      </c>
    </row>
    <row r="69" spans="1:6" hidden="1" x14ac:dyDescent="0.2">
      <c r="A69" s="26" t="s">
        <v>27</v>
      </c>
      <c r="B69" s="102"/>
      <c r="C69" s="70"/>
      <c r="D69" s="70"/>
      <c r="E69" s="70">
        <f>D69-C69</f>
        <v>0</v>
      </c>
    </row>
    <row r="70" spans="1:6" hidden="1" x14ac:dyDescent="0.2">
      <c r="A70" s="26" t="s">
        <v>28</v>
      </c>
      <c r="B70" s="102"/>
      <c r="C70" s="70"/>
      <c r="D70" s="70"/>
      <c r="E70" s="70">
        <f>D70-C70</f>
        <v>0</v>
      </c>
    </row>
    <row r="71" spans="1:6" ht="15.75" hidden="1" x14ac:dyDescent="0.2">
      <c r="A71" s="39" t="s">
        <v>29</v>
      </c>
      <c r="B71" s="102">
        <f>SUM(B68:B70)</f>
        <v>0</v>
      </c>
      <c r="C71" s="70">
        <f>SUM(C68:C70)</f>
        <v>0</v>
      </c>
      <c r="D71" s="70">
        <f>SUM(D68:D70)</f>
        <v>0</v>
      </c>
      <c r="E71" s="70">
        <f>SUM(E68:E70)</f>
        <v>0</v>
      </c>
    </row>
    <row r="72" spans="1:6" s="13" customFormat="1" ht="16.5" hidden="1" customHeight="1" x14ac:dyDescent="0.45">
      <c r="A72" s="45" t="s">
        <v>30</v>
      </c>
      <c r="B72" s="35"/>
      <c r="C72" s="35"/>
      <c r="D72" s="35"/>
      <c r="E72" s="41">
        <f>D72-C72</f>
        <v>0</v>
      </c>
      <c r="F72" s="5"/>
    </row>
    <row r="73" spans="1:6" ht="15.75" hidden="1" x14ac:dyDescent="0.2">
      <c r="A73" s="71" t="s">
        <v>31</v>
      </c>
      <c r="B73" s="102">
        <f>+B58+B62+B67+B71</f>
        <v>0</v>
      </c>
      <c r="C73" s="70">
        <f>+C58+C62+C67+C71</f>
        <v>0</v>
      </c>
      <c r="D73" s="70">
        <f>+D58+D62+D67+D71</f>
        <v>0</v>
      </c>
      <c r="E73" s="70">
        <f>+E58+E62+E67+E71</f>
        <v>0</v>
      </c>
    </row>
    <row r="74" spans="1:6" hidden="1" x14ac:dyDescent="0.2">
      <c r="A74" s="43"/>
      <c r="B74" s="60"/>
      <c r="C74" s="106"/>
      <c r="D74" s="106"/>
      <c r="E74" s="52"/>
    </row>
    <row r="75" spans="1:6" ht="15.75" hidden="1" x14ac:dyDescent="0.2">
      <c r="A75" s="42" t="s">
        <v>71</v>
      </c>
      <c r="B75" s="53"/>
      <c r="C75" s="28"/>
      <c r="D75" s="28"/>
      <c r="E75" s="29"/>
    </row>
    <row r="76" spans="1:6" ht="15.75" hidden="1" x14ac:dyDescent="0.25">
      <c r="A76" s="30"/>
      <c r="B76" s="54"/>
      <c r="C76" s="32"/>
      <c r="D76" s="32"/>
      <c r="E76" s="33"/>
    </row>
    <row r="77" spans="1:6" hidden="1" x14ac:dyDescent="0.2">
      <c r="A77" s="26" t="s">
        <v>13</v>
      </c>
      <c r="B77" s="102">
        <f t="shared" ref="B77:D79" si="2">+B11+B33</f>
        <v>0</v>
      </c>
      <c r="C77" s="70">
        <f t="shared" si="2"/>
        <v>0</v>
      </c>
      <c r="D77" s="70">
        <f t="shared" si="2"/>
        <v>0</v>
      </c>
      <c r="E77" s="70">
        <f>D77-C77</f>
        <v>0</v>
      </c>
    </row>
    <row r="78" spans="1:6" hidden="1" x14ac:dyDescent="0.2">
      <c r="A78" s="26" t="s">
        <v>14</v>
      </c>
      <c r="B78" s="102">
        <f t="shared" si="2"/>
        <v>0</v>
      </c>
      <c r="C78" s="70">
        <f t="shared" si="2"/>
        <v>0</v>
      </c>
      <c r="D78" s="70">
        <f t="shared" si="2"/>
        <v>0</v>
      </c>
      <c r="E78" s="70">
        <f>D78-C78</f>
        <v>0</v>
      </c>
    </row>
    <row r="79" spans="1:6" hidden="1" x14ac:dyDescent="0.2">
      <c r="A79" s="26" t="s">
        <v>15</v>
      </c>
      <c r="B79" s="102">
        <f t="shared" si="2"/>
        <v>0</v>
      </c>
      <c r="C79" s="70">
        <f t="shared" si="2"/>
        <v>0</v>
      </c>
      <c r="D79" s="70">
        <f t="shared" si="2"/>
        <v>0</v>
      </c>
      <c r="E79" s="70">
        <f>D79-C79</f>
        <v>0</v>
      </c>
      <c r="F79" s="5">
        <f>+D77*38%</f>
        <v>0</v>
      </c>
    </row>
    <row r="80" spans="1:6" ht="15.75" hidden="1" x14ac:dyDescent="0.2">
      <c r="A80" s="39" t="s">
        <v>16</v>
      </c>
      <c r="B80" s="102">
        <f>SUM(B77:B79)</f>
        <v>0</v>
      </c>
      <c r="C80" s="70">
        <f>SUM(C77:C79)</f>
        <v>0</v>
      </c>
      <c r="D80" s="70">
        <f>SUM(D77:D79)</f>
        <v>0</v>
      </c>
      <c r="E80" s="70">
        <f>SUM(E77:E79)</f>
        <v>0</v>
      </c>
    </row>
    <row r="81" spans="1:5" hidden="1" x14ac:dyDescent="0.2">
      <c r="A81" s="26" t="s">
        <v>17</v>
      </c>
      <c r="B81" s="102">
        <f t="shared" ref="B81:D83" si="3">+B15+B37</f>
        <v>0</v>
      </c>
      <c r="C81" s="70">
        <f t="shared" si="3"/>
        <v>0</v>
      </c>
      <c r="D81" s="70">
        <f t="shared" si="3"/>
        <v>0</v>
      </c>
      <c r="E81" s="70">
        <f>D81-C81</f>
        <v>0</v>
      </c>
    </row>
    <row r="82" spans="1:5" hidden="1" x14ac:dyDescent="0.2">
      <c r="A82" s="26" t="s">
        <v>18</v>
      </c>
      <c r="B82" s="102">
        <f t="shared" si="3"/>
        <v>0</v>
      </c>
      <c r="C82" s="70">
        <f t="shared" si="3"/>
        <v>0</v>
      </c>
      <c r="D82" s="70">
        <f t="shared" si="3"/>
        <v>0</v>
      </c>
      <c r="E82" s="70">
        <f>D82-C82</f>
        <v>0</v>
      </c>
    </row>
    <row r="83" spans="1:5" hidden="1" x14ac:dyDescent="0.2">
      <c r="A83" s="26" t="s">
        <v>19</v>
      </c>
      <c r="B83" s="102">
        <f t="shared" si="3"/>
        <v>0</v>
      </c>
      <c r="C83" s="70">
        <f t="shared" si="3"/>
        <v>0</v>
      </c>
      <c r="D83" s="70">
        <f t="shared" si="3"/>
        <v>0</v>
      </c>
      <c r="E83" s="70">
        <f>D83-C83</f>
        <v>0</v>
      </c>
    </row>
    <row r="84" spans="1:5" ht="15.75" hidden="1" x14ac:dyDescent="0.2">
      <c r="A84" s="39" t="s">
        <v>20</v>
      </c>
      <c r="B84" s="102">
        <f>SUM(B81:B83)</f>
        <v>0</v>
      </c>
      <c r="C84" s="70">
        <f>SUM(C81:C83)</f>
        <v>0</v>
      </c>
      <c r="D84" s="70">
        <f>SUM(D81:D83)</f>
        <v>0</v>
      </c>
      <c r="E84" s="70">
        <f>SUM(E81:E83)</f>
        <v>0</v>
      </c>
    </row>
    <row r="85" spans="1:5" hidden="1" x14ac:dyDescent="0.2">
      <c r="A85" s="26" t="s">
        <v>21</v>
      </c>
      <c r="B85" s="102">
        <f t="shared" ref="B85:D88" si="4">+B19+B41</f>
        <v>0</v>
      </c>
      <c r="C85" s="70">
        <f t="shared" si="4"/>
        <v>0</v>
      </c>
      <c r="D85" s="70">
        <f t="shared" si="4"/>
        <v>0</v>
      </c>
      <c r="E85" s="70">
        <f>D85-C85</f>
        <v>0</v>
      </c>
    </row>
    <row r="86" spans="1:5" hidden="1" x14ac:dyDescent="0.2">
      <c r="A86" s="26" t="s">
        <v>22</v>
      </c>
      <c r="B86" s="102">
        <f t="shared" si="4"/>
        <v>0</v>
      </c>
      <c r="C86" s="70">
        <f t="shared" si="4"/>
        <v>0</v>
      </c>
      <c r="D86" s="70">
        <f t="shared" si="4"/>
        <v>0</v>
      </c>
      <c r="E86" s="70">
        <f>D86-C86</f>
        <v>0</v>
      </c>
    </row>
    <row r="87" spans="1:5" hidden="1" x14ac:dyDescent="0.2">
      <c r="A87" s="43" t="s">
        <v>23</v>
      </c>
      <c r="B87" s="102">
        <f t="shared" si="4"/>
        <v>0</v>
      </c>
      <c r="C87" s="70">
        <f t="shared" si="4"/>
        <v>0</v>
      </c>
      <c r="D87" s="70">
        <f t="shared" si="4"/>
        <v>0</v>
      </c>
      <c r="E87" s="70">
        <f>D87-C87</f>
        <v>0</v>
      </c>
    </row>
    <row r="88" spans="1:5" hidden="1" x14ac:dyDescent="0.2">
      <c r="A88" s="26" t="s">
        <v>24</v>
      </c>
      <c r="B88" s="102">
        <f t="shared" si="4"/>
        <v>0</v>
      </c>
      <c r="C88" s="70">
        <f t="shared" si="4"/>
        <v>0</v>
      </c>
      <c r="D88" s="70">
        <f t="shared" si="4"/>
        <v>0</v>
      </c>
      <c r="E88" s="70">
        <f>D88-C88</f>
        <v>0</v>
      </c>
    </row>
    <row r="89" spans="1:5" ht="15.75" hidden="1" x14ac:dyDescent="0.2">
      <c r="A89" s="39" t="s">
        <v>25</v>
      </c>
      <c r="B89" s="102">
        <f>SUM(B85:B88)</f>
        <v>0</v>
      </c>
      <c r="C89" s="70">
        <f>SUM(C85:C88)</f>
        <v>0</v>
      </c>
      <c r="D89" s="70">
        <f>SUM(D85:D88)</f>
        <v>0</v>
      </c>
      <c r="E89" s="70">
        <f>SUM(E85:E88)</f>
        <v>0</v>
      </c>
    </row>
    <row r="90" spans="1:5" hidden="1" x14ac:dyDescent="0.2">
      <c r="A90" s="26" t="s">
        <v>26</v>
      </c>
      <c r="B90" s="102">
        <f t="shared" ref="B90:D92" si="5">+B24+B46</f>
        <v>0</v>
      </c>
      <c r="C90" s="70">
        <f t="shared" si="5"/>
        <v>0</v>
      </c>
      <c r="D90" s="70">
        <f t="shared" si="5"/>
        <v>0</v>
      </c>
      <c r="E90" s="70">
        <f>D90-C90</f>
        <v>0</v>
      </c>
    </row>
    <row r="91" spans="1:5" hidden="1" x14ac:dyDescent="0.2">
      <c r="A91" s="26" t="s">
        <v>27</v>
      </c>
      <c r="B91" s="102">
        <f t="shared" si="5"/>
        <v>0</v>
      </c>
      <c r="C91" s="70">
        <f t="shared" si="5"/>
        <v>0</v>
      </c>
      <c r="D91" s="70">
        <f t="shared" si="5"/>
        <v>0</v>
      </c>
      <c r="E91" s="70">
        <f>D91-C91</f>
        <v>0</v>
      </c>
    </row>
    <row r="92" spans="1:5" hidden="1" x14ac:dyDescent="0.2">
      <c r="A92" s="26" t="s">
        <v>28</v>
      </c>
      <c r="B92" s="102">
        <f t="shared" si="5"/>
        <v>0</v>
      </c>
      <c r="C92" s="70">
        <f t="shared" si="5"/>
        <v>0</v>
      </c>
      <c r="D92" s="70">
        <f t="shared" si="5"/>
        <v>0</v>
      </c>
      <c r="E92" s="70">
        <f>D92-C92</f>
        <v>0</v>
      </c>
    </row>
    <row r="93" spans="1:5" ht="15.75" hidden="1" x14ac:dyDescent="0.2">
      <c r="A93" s="39" t="s">
        <v>29</v>
      </c>
      <c r="B93" s="102">
        <f>SUM(B90:B92)</f>
        <v>0</v>
      </c>
      <c r="C93" s="70">
        <f>SUM(C90:C92)</f>
        <v>0</v>
      </c>
      <c r="D93" s="70">
        <f>SUM(D90:D92)</f>
        <v>0</v>
      </c>
      <c r="E93" s="70">
        <f>SUM(E90:E92)</f>
        <v>0</v>
      </c>
    </row>
    <row r="94" spans="1:5" ht="15.75" hidden="1" x14ac:dyDescent="0.2">
      <c r="A94" s="45" t="s">
        <v>30</v>
      </c>
      <c r="B94" s="102">
        <f>+B28+B50</f>
        <v>0</v>
      </c>
      <c r="C94" s="70">
        <f>+C28+C50</f>
        <v>0</v>
      </c>
      <c r="D94" s="70">
        <f>+D28+D50</f>
        <v>0</v>
      </c>
      <c r="E94" s="70">
        <f>D94-C94</f>
        <v>0</v>
      </c>
    </row>
    <row r="95" spans="1:5" ht="15.75" hidden="1" x14ac:dyDescent="0.2">
      <c r="A95" s="71" t="s">
        <v>31</v>
      </c>
      <c r="B95" s="102">
        <f>+B80+B84+B89+B93</f>
        <v>0</v>
      </c>
      <c r="C95" s="70">
        <f>+C80+C84+C89+C93</f>
        <v>0</v>
      </c>
      <c r="D95" s="70">
        <f>+D80+D84+D89+D93</f>
        <v>0</v>
      </c>
      <c r="E95" s="70">
        <f>+E80+E84+E89+E93</f>
        <v>0</v>
      </c>
    </row>
  </sheetData>
  <printOptions horizontalCentered="1"/>
  <pageMargins left="0.7" right="0.25" top="0.75" bottom="0.25" header="0.3" footer="0.3"/>
  <pageSetup scale="55" firstPageNumber="21" orientation="portrait" useFirstPageNumber="1" r:id="rId1"/>
  <headerFooter>
    <oddFooter>&amp;C&amp;18Page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D6530-A793-4BB5-958A-D89777A238B5}">
  <dimension ref="A1:G703"/>
  <sheetViews>
    <sheetView zoomScale="70" zoomScaleNormal="70" workbookViewId="0">
      <pane xSplit="1" ySplit="8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5" x14ac:dyDescent="0.2"/>
  <cols>
    <col min="1" max="1" width="42.77734375" style="83" customWidth="1"/>
    <col min="2" max="2" width="19.77734375" style="110" customWidth="1"/>
    <col min="3" max="5" width="19.77734375" style="9" customWidth="1"/>
    <col min="6" max="6" width="11.88671875" style="83" customWidth="1"/>
    <col min="7" max="7" width="11.5546875" style="110" customWidth="1"/>
    <col min="8" max="10" width="8.88671875" style="83"/>
    <col min="11" max="12" width="13.5546875" style="83" bestFit="1" customWidth="1"/>
    <col min="13" max="16384" width="8.88671875" style="83"/>
  </cols>
  <sheetData>
    <row r="1" spans="1:6" ht="20.100000000000001" customHeight="1" x14ac:dyDescent="0.25">
      <c r="A1" s="1" t="s">
        <v>65</v>
      </c>
      <c r="B1" s="109"/>
      <c r="C1" s="3"/>
      <c r="D1" s="3"/>
      <c r="E1" s="4"/>
    </row>
    <row r="2" spans="1:6" ht="20.100000000000001" customHeight="1" x14ac:dyDescent="0.2">
      <c r="A2" s="90" t="s">
        <v>66</v>
      </c>
      <c r="B2" s="8" t="s">
        <v>1</v>
      </c>
      <c r="E2" s="10"/>
    </row>
    <row r="3" spans="1:6" ht="20.100000000000001" customHeight="1" x14ac:dyDescent="0.25">
      <c r="A3" s="92" t="s">
        <v>2</v>
      </c>
      <c r="B3" s="111"/>
      <c r="E3" s="10"/>
    </row>
    <row r="4" spans="1:6" ht="20.100000000000001" customHeight="1" thickBot="1" x14ac:dyDescent="0.3">
      <c r="A4" s="92" t="s">
        <v>3</v>
      </c>
      <c r="B4" s="111"/>
      <c r="E4" s="10"/>
    </row>
    <row r="5" spans="1:6" ht="20.25" customHeight="1" thickTop="1" x14ac:dyDescent="0.2">
      <c r="A5" s="15" t="s">
        <v>4</v>
      </c>
      <c r="B5" s="16" t="s">
        <v>5</v>
      </c>
      <c r="C5" s="17" t="s">
        <v>6</v>
      </c>
      <c r="D5" s="17" t="s">
        <v>6</v>
      </c>
      <c r="E5" s="18" t="s">
        <v>7</v>
      </c>
    </row>
    <row r="6" spans="1:6" ht="19.5" customHeight="1" x14ac:dyDescent="0.2">
      <c r="A6" s="19" t="s">
        <v>8</v>
      </c>
      <c r="B6" s="20" t="s">
        <v>9</v>
      </c>
      <c r="C6" s="21" t="s">
        <v>9</v>
      </c>
      <c r="D6" s="21" t="s">
        <v>10</v>
      </c>
      <c r="E6" s="21" t="s">
        <v>9</v>
      </c>
    </row>
    <row r="7" spans="1:6" ht="15.75" x14ac:dyDescent="0.2">
      <c r="A7" s="22" t="s">
        <v>72</v>
      </c>
      <c r="B7" s="20"/>
      <c r="C7" s="21"/>
      <c r="D7" s="21"/>
      <c r="E7" s="21"/>
    </row>
    <row r="8" spans="1:6" ht="15.75" x14ac:dyDescent="0.25">
      <c r="A8" s="112"/>
      <c r="B8" s="24"/>
      <c r="C8" s="25"/>
      <c r="D8" s="25"/>
      <c r="E8" s="25"/>
    </row>
    <row r="9" spans="1:6" ht="15.75" x14ac:dyDescent="0.2">
      <c r="A9" s="26" t="s">
        <v>73</v>
      </c>
      <c r="B9" s="27"/>
      <c r="C9" s="53"/>
      <c r="D9" s="53"/>
      <c r="E9" s="29"/>
    </row>
    <row r="10" spans="1:6" ht="15.75" x14ac:dyDescent="0.25">
      <c r="A10" s="30"/>
      <c r="B10" s="31"/>
      <c r="C10" s="54"/>
      <c r="D10" s="54"/>
      <c r="E10" s="33"/>
    </row>
    <row r="11" spans="1:6" x14ac:dyDescent="0.2">
      <c r="A11" s="26" t="s">
        <v>13</v>
      </c>
      <c r="B11" s="34"/>
      <c r="C11" s="35"/>
      <c r="D11" s="35"/>
      <c r="E11" s="70">
        <f t="shared" ref="E11:E17" si="0">D11-C11</f>
        <v>0</v>
      </c>
      <c r="F11" s="5"/>
    </row>
    <row r="12" spans="1:6" x14ac:dyDescent="0.2">
      <c r="A12" s="26" t="s">
        <v>14</v>
      </c>
      <c r="B12" s="34"/>
      <c r="C12" s="35"/>
      <c r="D12" s="35"/>
      <c r="E12" s="70">
        <f t="shared" si="0"/>
        <v>0</v>
      </c>
      <c r="F12" s="5"/>
    </row>
    <row r="13" spans="1:6" x14ac:dyDescent="0.2">
      <c r="A13" s="26" t="s">
        <v>15</v>
      </c>
      <c r="B13" s="34"/>
      <c r="C13" s="35"/>
      <c r="D13" s="35"/>
      <c r="E13" s="70">
        <f t="shared" si="0"/>
        <v>0</v>
      </c>
      <c r="F13" s="5">
        <f>+D11*36%</f>
        <v>0</v>
      </c>
    </row>
    <row r="14" spans="1:6" ht="15.75" x14ac:dyDescent="0.2">
      <c r="A14" s="39" t="s">
        <v>16</v>
      </c>
      <c r="B14" s="34">
        <f>SUM(B11:B13)</f>
        <v>0</v>
      </c>
      <c r="C14" s="35">
        <f>SUM(C11:C13)</f>
        <v>0</v>
      </c>
      <c r="D14" s="35">
        <f>SUM(D11:D13)</f>
        <v>0</v>
      </c>
      <c r="E14" s="70">
        <f>SUM(E11:E13)</f>
        <v>0</v>
      </c>
      <c r="F14" s="5"/>
    </row>
    <row r="15" spans="1:6" x14ac:dyDescent="0.2">
      <c r="A15" s="26" t="s">
        <v>17</v>
      </c>
      <c r="B15" s="34"/>
      <c r="C15" s="35"/>
      <c r="D15" s="35"/>
      <c r="E15" s="70">
        <f t="shared" si="0"/>
        <v>0</v>
      </c>
      <c r="F15" s="5"/>
    </row>
    <row r="16" spans="1:6" x14ac:dyDescent="0.2">
      <c r="A16" s="26" t="s">
        <v>18</v>
      </c>
      <c r="B16" s="34"/>
      <c r="C16" s="35"/>
      <c r="D16" s="35"/>
      <c r="E16" s="70">
        <f t="shared" si="0"/>
        <v>0</v>
      </c>
      <c r="F16" s="5"/>
    </row>
    <row r="17" spans="1:6" x14ac:dyDescent="0.2">
      <c r="A17" s="26" t="s">
        <v>19</v>
      </c>
      <c r="B17" s="34"/>
      <c r="C17" s="35"/>
      <c r="D17" s="35"/>
      <c r="E17" s="70">
        <f t="shared" si="0"/>
        <v>0</v>
      </c>
      <c r="F17" s="5"/>
    </row>
    <row r="18" spans="1:6" ht="15.75" x14ac:dyDescent="0.2">
      <c r="A18" s="39" t="s">
        <v>20</v>
      </c>
      <c r="B18" s="34">
        <f>SUM(B15:B17)</f>
        <v>0</v>
      </c>
      <c r="C18" s="35">
        <f>SUM(C15:C17)</f>
        <v>0</v>
      </c>
      <c r="D18" s="35">
        <f>SUM(D15:D17)</f>
        <v>0</v>
      </c>
      <c r="E18" s="70">
        <f>SUM(E15:E17)</f>
        <v>0</v>
      </c>
      <c r="F18" s="5"/>
    </row>
    <row r="19" spans="1:6" x14ac:dyDescent="0.2">
      <c r="A19" s="26" t="s">
        <v>21</v>
      </c>
      <c r="B19" s="34"/>
      <c r="C19" s="35"/>
      <c r="D19" s="35"/>
      <c r="E19" s="70">
        <f>D19-C19</f>
        <v>0</v>
      </c>
      <c r="F19" s="5"/>
    </row>
    <row r="20" spans="1:6" x14ac:dyDescent="0.2">
      <c r="A20" s="26" t="s">
        <v>22</v>
      </c>
      <c r="B20" s="34"/>
      <c r="C20" s="35"/>
      <c r="D20" s="35"/>
      <c r="E20" s="70">
        <f>D20-C20</f>
        <v>0</v>
      </c>
      <c r="F20" s="5"/>
    </row>
    <row r="21" spans="1:6" x14ac:dyDescent="0.2">
      <c r="A21" s="43" t="s">
        <v>23</v>
      </c>
      <c r="B21" s="34"/>
      <c r="C21" s="35"/>
      <c r="D21" s="35"/>
      <c r="E21" s="70"/>
      <c r="F21" s="5"/>
    </row>
    <row r="22" spans="1:6" x14ac:dyDescent="0.2">
      <c r="A22" s="26" t="s">
        <v>24</v>
      </c>
      <c r="B22" s="34"/>
      <c r="C22" s="35"/>
      <c r="D22" s="35"/>
      <c r="E22" s="70">
        <f>D22-C22</f>
        <v>0</v>
      </c>
      <c r="F22" s="5"/>
    </row>
    <row r="23" spans="1:6" ht="15.75" x14ac:dyDescent="0.2">
      <c r="A23" s="39" t="s">
        <v>25</v>
      </c>
      <c r="B23" s="34">
        <f>SUM(B19:B22)</f>
        <v>0</v>
      </c>
      <c r="C23" s="35">
        <f>SUM(C19:C22)</f>
        <v>0</v>
      </c>
      <c r="D23" s="35">
        <f>SUM(D19:D22)</f>
        <v>0</v>
      </c>
      <c r="E23" s="70">
        <f>SUM(E19:E22)</f>
        <v>0</v>
      </c>
      <c r="F23" s="5"/>
    </row>
    <row r="24" spans="1:6" x14ac:dyDescent="0.2">
      <c r="A24" s="26" t="s">
        <v>26</v>
      </c>
      <c r="B24" s="34"/>
      <c r="C24" s="35"/>
      <c r="D24" s="35"/>
      <c r="E24" s="70">
        <f>D24-C24</f>
        <v>0</v>
      </c>
      <c r="F24" s="5"/>
    </row>
    <row r="25" spans="1:6" x14ac:dyDescent="0.2">
      <c r="A25" s="26" t="s">
        <v>27</v>
      </c>
      <c r="B25" s="34"/>
      <c r="C25" s="35"/>
      <c r="D25" s="35"/>
      <c r="E25" s="70">
        <f>D25-C25</f>
        <v>0</v>
      </c>
      <c r="F25" s="5"/>
    </row>
    <row r="26" spans="1:6" x14ac:dyDescent="0.2">
      <c r="A26" s="26" t="s">
        <v>28</v>
      </c>
      <c r="B26" s="34"/>
      <c r="C26" s="35"/>
      <c r="D26" s="35"/>
      <c r="E26" s="70">
        <f>D26-C26</f>
        <v>0</v>
      </c>
      <c r="F26" s="5"/>
    </row>
    <row r="27" spans="1:6" ht="15.75" x14ac:dyDescent="0.2">
      <c r="A27" s="39" t="s">
        <v>29</v>
      </c>
      <c r="B27" s="34">
        <f>SUM(B24:B26)</f>
        <v>0</v>
      </c>
      <c r="C27" s="35">
        <f>SUM(C24:C26)</f>
        <v>0</v>
      </c>
      <c r="D27" s="35">
        <f>SUM(D24:D26)</f>
        <v>0</v>
      </c>
      <c r="E27" s="70">
        <f>SUM(E24:E26)</f>
        <v>0</v>
      </c>
      <c r="F27" s="5"/>
    </row>
    <row r="28" spans="1:6" s="13" customFormat="1" ht="16.5" customHeight="1" x14ac:dyDescent="0.45">
      <c r="A28" s="45" t="s">
        <v>30</v>
      </c>
      <c r="B28" s="34"/>
      <c r="C28" s="35"/>
      <c r="D28" s="35"/>
      <c r="E28" s="41">
        <f>D28-C28</f>
        <v>0</v>
      </c>
      <c r="F28" s="5"/>
    </row>
    <row r="29" spans="1:6" ht="15.75" x14ac:dyDescent="0.2">
      <c r="A29" s="71" t="s">
        <v>31</v>
      </c>
      <c r="B29" s="47">
        <f>+B14+B18+B23+B27</f>
        <v>0</v>
      </c>
      <c r="C29" s="48">
        <f>+C14+C18+C23+C27</f>
        <v>0</v>
      </c>
      <c r="D29" s="48">
        <f>+D14+D18+D23+D27</f>
        <v>0</v>
      </c>
      <c r="E29" s="70">
        <f>+E14+E18+E23+E27</f>
        <v>0</v>
      </c>
      <c r="F29" s="5"/>
    </row>
    <row r="30" spans="1:6" x14ac:dyDescent="0.2">
      <c r="A30" s="43"/>
      <c r="B30" s="50"/>
      <c r="C30" s="51"/>
      <c r="D30" s="51"/>
      <c r="E30" s="52"/>
      <c r="F30" s="5"/>
    </row>
    <row r="31" spans="1:6" ht="15.75" x14ac:dyDescent="0.2">
      <c r="A31" s="26" t="s">
        <v>74</v>
      </c>
      <c r="B31" s="27"/>
      <c r="C31" s="53"/>
      <c r="D31" s="53"/>
      <c r="E31" s="29"/>
      <c r="F31" s="5"/>
    </row>
    <row r="32" spans="1:6" ht="15.75" x14ac:dyDescent="0.25">
      <c r="A32" s="30"/>
      <c r="B32" s="31"/>
      <c r="C32" s="54"/>
      <c r="D32" s="54"/>
      <c r="E32" s="33"/>
      <c r="F32" s="5"/>
    </row>
    <row r="33" spans="1:6" x14ac:dyDescent="0.2">
      <c r="A33" s="26" t="s">
        <v>13</v>
      </c>
      <c r="B33" s="34">
        <v>307597.44</v>
      </c>
      <c r="C33" s="35">
        <v>323484</v>
      </c>
      <c r="D33" s="35">
        <v>323484</v>
      </c>
      <c r="E33" s="70">
        <f t="shared" ref="E33:E39" si="1">D33-C33</f>
        <v>0</v>
      </c>
      <c r="F33" s="5"/>
    </row>
    <row r="34" spans="1:6" x14ac:dyDescent="0.2">
      <c r="A34" s="26" t="s">
        <v>14</v>
      </c>
      <c r="B34" s="34"/>
      <c r="C34" s="35"/>
      <c r="D34" s="35"/>
      <c r="E34" s="70">
        <f t="shared" si="1"/>
        <v>0</v>
      </c>
      <c r="F34" s="5"/>
    </row>
    <row r="35" spans="1:6" x14ac:dyDescent="0.2">
      <c r="A35" s="26" t="s">
        <v>15</v>
      </c>
      <c r="B35" s="34">
        <v>89099.63</v>
      </c>
      <c r="C35" s="35">
        <v>116455</v>
      </c>
      <c r="D35" s="35">
        <v>116455</v>
      </c>
      <c r="E35" s="70">
        <f t="shared" si="1"/>
        <v>0</v>
      </c>
      <c r="F35" s="5">
        <f>+D33*36%</f>
        <v>116454.23999999999</v>
      </c>
    </row>
    <row r="36" spans="1:6" ht="15.75" x14ac:dyDescent="0.2">
      <c r="A36" s="39" t="s">
        <v>16</v>
      </c>
      <c r="B36" s="34">
        <f>SUM(B33:B35)</f>
        <v>396697.07</v>
      </c>
      <c r="C36" s="35">
        <f>SUM(C33:C35)</f>
        <v>439939</v>
      </c>
      <c r="D36" s="35">
        <f>SUM(D33:D35)</f>
        <v>439939</v>
      </c>
      <c r="E36" s="70">
        <f>SUM(E33:E35)</f>
        <v>0</v>
      </c>
      <c r="F36" s="5"/>
    </row>
    <row r="37" spans="1:6" x14ac:dyDescent="0.2">
      <c r="A37" s="26" t="s">
        <v>17</v>
      </c>
      <c r="B37" s="34"/>
      <c r="C37" s="35"/>
      <c r="D37" s="35"/>
      <c r="E37" s="70">
        <f t="shared" si="1"/>
        <v>0</v>
      </c>
      <c r="F37" s="5"/>
    </row>
    <row r="38" spans="1:6" x14ac:dyDescent="0.2">
      <c r="A38" s="26" t="s">
        <v>18</v>
      </c>
      <c r="B38" s="34">
        <v>1039.21</v>
      </c>
      <c r="C38" s="35">
        <v>854</v>
      </c>
      <c r="D38" s="35">
        <v>854</v>
      </c>
      <c r="E38" s="70">
        <f t="shared" si="1"/>
        <v>0</v>
      </c>
      <c r="F38" s="5"/>
    </row>
    <row r="39" spans="1:6" x14ac:dyDescent="0.2">
      <c r="A39" s="26" t="s">
        <v>19</v>
      </c>
      <c r="B39" s="34"/>
      <c r="C39" s="35">
        <v>566</v>
      </c>
      <c r="D39" s="35">
        <v>566</v>
      </c>
      <c r="E39" s="70">
        <f t="shared" si="1"/>
        <v>0</v>
      </c>
      <c r="F39" s="5"/>
    </row>
    <row r="40" spans="1:6" ht="15.75" x14ac:dyDescent="0.2">
      <c r="A40" s="39" t="s">
        <v>20</v>
      </c>
      <c r="B40" s="34">
        <f>SUM(B37:B39)</f>
        <v>1039.21</v>
      </c>
      <c r="C40" s="35">
        <f>SUM(C37:C39)</f>
        <v>1420</v>
      </c>
      <c r="D40" s="35">
        <f>SUM(D37:D39)</f>
        <v>1420</v>
      </c>
      <c r="E40" s="70">
        <f>SUM(E37:E39)</f>
        <v>0</v>
      </c>
      <c r="F40" s="5"/>
    </row>
    <row r="41" spans="1:6" x14ac:dyDescent="0.2">
      <c r="A41" s="26" t="s">
        <v>21</v>
      </c>
      <c r="B41" s="34"/>
      <c r="C41" s="35"/>
      <c r="D41" s="35"/>
      <c r="E41" s="70">
        <f>D41-C41</f>
        <v>0</v>
      </c>
      <c r="F41" s="5"/>
    </row>
    <row r="42" spans="1:6" x14ac:dyDescent="0.2">
      <c r="A42" s="26" t="s">
        <v>22</v>
      </c>
      <c r="B42" s="34"/>
      <c r="C42" s="35"/>
      <c r="D42" s="35"/>
      <c r="E42" s="70">
        <f>D42-C42</f>
        <v>0</v>
      </c>
      <c r="F42" s="5"/>
    </row>
    <row r="43" spans="1:6" x14ac:dyDescent="0.2">
      <c r="A43" s="43" t="s">
        <v>23</v>
      </c>
      <c r="B43" s="34"/>
      <c r="C43" s="35"/>
      <c r="D43" s="35"/>
      <c r="E43" s="70"/>
      <c r="F43" s="5"/>
    </row>
    <row r="44" spans="1:6" x14ac:dyDescent="0.2">
      <c r="A44" s="26" t="s">
        <v>24</v>
      </c>
      <c r="B44" s="34"/>
      <c r="C44" s="35"/>
      <c r="D44" s="35"/>
      <c r="E44" s="70">
        <f>D44-C44</f>
        <v>0</v>
      </c>
      <c r="F44" s="5"/>
    </row>
    <row r="45" spans="1:6" ht="15.75" x14ac:dyDescent="0.2">
      <c r="A45" s="39" t="s">
        <v>25</v>
      </c>
      <c r="B45" s="34">
        <f>SUM(B41:B44)</f>
        <v>0</v>
      </c>
      <c r="C45" s="35">
        <f>SUM(C41:C44)</f>
        <v>0</v>
      </c>
      <c r="D45" s="35">
        <f>SUM(D41:D44)</f>
        <v>0</v>
      </c>
      <c r="E45" s="70">
        <f>SUM(E41:E44)</f>
        <v>0</v>
      </c>
      <c r="F45" s="5"/>
    </row>
    <row r="46" spans="1:6" x14ac:dyDescent="0.2">
      <c r="A46" s="26" t="s">
        <v>26</v>
      </c>
      <c r="B46" s="34"/>
      <c r="C46" s="35"/>
      <c r="D46" s="35"/>
      <c r="E46" s="70">
        <f>D46-C46</f>
        <v>0</v>
      </c>
      <c r="F46" s="5"/>
    </row>
    <row r="47" spans="1:6" x14ac:dyDescent="0.2">
      <c r="A47" s="26" t="s">
        <v>27</v>
      </c>
      <c r="B47" s="34"/>
      <c r="C47" s="35"/>
      <c r="D47" s="35"/>
      <c r="E47" s="70">
        <f>D47-C47</f>
        <v>0</v>
      </c>
      <c r="F47" s="5"/>
    </row>
    <row r="48" spans="1:6" x14ac:dyDescent="0.2">
      <c r="A48" s="26" t="s">
        <v>28</v>
      </c>
      <c r="B48" s="34"/>
      <c r="C48" s="35"/>
      <c r="D48" s="35"/>
      <c r="E48" s="70">
        <f>D48-C48</f>
        <v>0</v>
      </c>
      <c r="F48" s="5"/>
    </row>
    <row r="49" spans="1:6" ht="15.75" x14ac:dyDescent="0.2">
      <c r="A49" s="39" t="s">
        <v>29</v>
      </c>
      <c r="B49" s="34">
        <f>SUM(B46:B48)</f>
        <v>0</v>
      </c>
      <c r="C49" s="35">
        <f>SUM(C46:C48)</f>
        <v>0</v>
      </c>
      <c r="D49" s="35">
        <f>SUM(D46:D48)</f>
        <v>0</v>
      </c>
      <c r="E49" s="70">
        <f>SUM(E46:E48)</f>
        <v>0</v>
      </c>
      <c r="F49" s="5"/>
    </row>
    <row r="50" spans="1:6" s="13" customFormat="1" ht="16.5" customHeight="1" x14ac:dyDescent="0.45">
      <c r="A50" s="45" t="s">
        <v>30</v>
      </c>
      <c r="B50" s="34"/>
      <c r="C50" s="35"/>
      <c r="D50" s="35"/>
      <c r="E50" s="41">
        <f>D50-C50</f>
        <v>0</v>
      </c>
      <c r="F50" s="5"/>
    </row>
    <row r="51" spans="1:6" ht="15.75" x14ac:dyDescent="0.2">
      <c r="A51" s="71" t="s">
        <v>31</v>
      </c>
      <c r="B51" s="47">
        <f>+B36+B40+B45+B49</f>
        <v>397736.28</v>
      </c>
      <c r="C51" s="48">
        <f>+C36+C40+C45+C49</f>
        <v>441359</v>
      </c>
      <c r="D51" s="48">
        <f>+D36+D40+D45+D49</f>
        <v>441359</v>
      </c>
      <c r="E51" s="70">
        <f>+E36+E40+E45+E49</f>
        <v>0</v>
      </c>
      <c r="F51" s="5"/>
    </row>
    <row r="52" spans="1:6" x14ac:dyDescent="0.2">
      <c r="A52" s="43" t="s">
        <v>8</v>
      </c>
      <c r="B52" s="56"/>
      <c r="C52" s="57"/>
      <c r="D52" s="57"/>
      <c r="E52" s="52"/>
      <c r="F52" s="5"/>
    </row>
    <row r="53" spans="1:6" ht="15.75" x14ac:dyDescent="0.2">
      <c r="A53" s="26" t="s">
        <v>75</v>
      </c>
      <c r="B53" s="27"/>
      <c r="C53" s="53"/>
      <c r="D53" s="53"/>
      <c r="E53" s="29"/>
      <c r="F53" s="5"/>
    </row>
    <row r="54" spans="1:6" ht="15.75" x14ac:dyDescent="0.25">
      <c r="A54" s="30"/>
      <c r="B54" s="31"/>
      <c r="C54" s="54"/>
      <c r="D54" s="54"/>
      <c r="E54" s="33"/>
      <c r="F54" s="5"/>
    </row>
    <row r="55" spans="1:6" x14ac:dyDescent="0.2">
      <c r="A55" s="26" t="s">
        <v>13</v>
      </c>
      <c r="B55" s="34">
        <v>134215.5</v>
      </c>
      <c r="C55" s="35">
        <v>162454</v>
      </c>
      <c r="D55" s="35">
        <v>164960</v>
      </c>
      <c r="E55" s="70">
        <f t="shared" ref="E55:E61" si="2">D55-C55</f>
        <v>2506</v>
      </c>
      <c r="F55" s="5"/>
    </row>
    <row r="56" spans="1:6" x14ac:dyDescent="0.2">
      <c r="A56" s="26" t="s">
        <v>14</v>
      </c>
      <c r="B56" s="34"/>
      <c r="C56" s="35"/>
      <c r="D56" s="35"/>
      <c r="E56" s="70">
        <f t="shared" si="2"/>
        <v>0</v>
      </c>
      <c r="F56" s="5"/>
    </row>
    <row r="57" spans="1:6" x14ac:dyDescent="0.2">
      <c r="A57" s="26" t="s">
        <v>15</v>
      </c>
      <c r="B57" s="34">
        <v>38804.080000000002</v>
      </c>
      <c r="C57" s="35">
        <v>58484</v>
      </c>
      <c r="D57" s="35">
        <v>59386</v>
      </c>
      <c r="E57" s="70">
        <f t="shared" si="2"/>
        <v>902</v>
      </c>
      <c r="F57" s="5">
        <f>+D55*36%</f>
        <v>59385.599999999999</v>
      </c>
    </row>
    <row r="58" spans="1:6" ht="15.75" x14ac:dyDescent="0.2">
      <c r="A58" s="39" t="s">
        <v>16</v>
      </c>
      <c r="B58" s="34">
        <f>SUM(B55:B57)</f>
        <v>173019.58000000002</v>
      </c>
      <c r="C58" s="35">
        <f>SUM(C55:C57)</f>
        <v>220938</v>
      </c>
      <c r="D58" s="35">
        <f>SUM(D55:D57)</f>
        <v>224346</v>
      </c>
      <c r="E58" s="70">
        <f>SUM(E55:E57)</f>
        <v>3408</v>
      </c>
      <c r="F58" s="5"/>
    </row>
    <row r="59" spans="1:6" x14ac:dyDescent="0.2">
      <c r="A59" s="26" t="s">
        <v>17</v>
      </c>
      <c r="B59" s="34"/>
      <c r="C59" s="35"/>
      <c r="D59" s="35"/>
      <c r="E59" s="70">
        <f t="shared" si="2"/>
        <v>0</v>
      </c>
      <c r="F59" s="5"/>
    </row>
    <row r="60" spans="1:6" x14ac:dyDescent="0.2">
      <c r="A60" s="26" t="s">
        <v>18</v>
      </c>
      <c r="B60" s="34">
        <v>75</v>
      </c>
      <c r="C60" s="35"/>
      <c r="D60" s="35"/>
      <c r="E60" s="70">
        <f t="shared" si="2"/>
        <v>0</v>
      </c>
      <c r="F60" s="5"/>
    </row>
    <row r="61" spans="1:6" x14ac:dyDescent="0.2">
      <c r="A61" s="26" t="s">
        <v>19</v>
      </c>
      <c r="B61" s="34">
        <v>251.71</v>
      </c>
      <c r="C61" s="35"/>
      <c r="D61" s="35"/>
      <c r="E61" s="70">
        <f t="shared" si="2"/>
        <v>0</v>
      </c>
      <c r="F61" s="5"/>
    </row>
    <row r="62" spans="1:6" ht="15.75" x14ac:dyDescent="0.2">
      <c r="A62" s="39" t="s">
        <v>20</v>
      </c>
      <c r="B62" s="34">
        <f>SUM(B59:B61)</f>
        <v>326.71000000000004</v>
      </c>
      <c r="C62" s="35">
        <f>SUM(C59:C61)</f>
        <v>0</v>
      </c>
      <c r="D62" s="35">
        <f>SUM(D59:D61)</f>
        <v>0</v>
      </c>
      <c r="E62" s="70">
        <f>SUM(E59:E61)</f>
        <v>0</v>
      </c>
      <c r="F62" s="5"/>
    </row>
    <row r="63" spans="1:6" x14ac:dyDescent="0.2">
      <c r="A63" s="26" t="s">
        <v>21</v>
      </c>
      <c r="B63" s="34"/>
      <c r="C63" s="35"/>
      <c r="D63" s="35"/>
      <c r="E63" s="70">
        <f>D63-C63</f>
        <v>0</v>
      </c>
      <c r="F63" s="5"/>
    </row>
    <row r="64" spans="1:6" x14ac:dyDescent="0.2">
      <c r="A64" s="26" t="s">
        <v>22</v>
      </c>
      <c r="B64" s="34"/>
      <c r="C64" s="35"/>
      <c r="D64" s="35"/>
      <c r="E64" s="70">
        <f>D64-C64</f>
        <v>0</v>
      </c>
      <c r="F64" s="5"/>
    </row>
    <row r="65" spans="1:6" x14ac:dyDescent="0.2">
      <c r="A65" s="43" t="s">
        <v>23</v>
      </c>
      <c r="B65" s="34"/>
      <c r="C65" s="35"/>
      <c r="D65" s="35"/>
      <c r="E65" s="70"/>
      <c r="F65" s="5"/>
    </row>
    <row r="66" spans="1:6" x14ac:dyDescent="0.2">
      <c r="A66" s="26" t="s">
        <v>24</v>
      </c>
      <c r="B66" s="34"/>
      <c r="C66" s="35"/>
      <c r="D66" s="35"/>
      <c r="E66" s="70">
        <f>D66-C66</f>
        <v>0</v>
      </c>
      <c r="F66" s="5"/>
    </row>
    <row r="67" spans="1:6" ht="15.75" x14ac:dyDescent="0.2">
      <c r="A67" s="39" t="s">
        <v>25</v>
      </c>
      <c r="B67" s="34">
        <f>SUM(B63:B66)</f>
        <v>0</v>
      </c>
      <c r="C67" s="35">
        <f>SUM(C63:C66)</f>
        <v>0</v>
      </c>
      <c r="D67" s="35">
        <f>SUM(D63:D66)</f>
        <v>0</v>
      </c>
      <c r="E67" s="70">
        <f>SUM(E63:E66)</f>
        <v>0</v>
      </c>
      <c r="F67" s="5"/>
    </row>
    <row r="68" spans="1:6" x14ac:dyDescent="0.2">
      <c r="A68" s="26" t="s">
        <v>26</v>
      </c>
      <c r="B68" s="34"/>
      <c r="C68" s="35"/>
      <c r="D68" s="35"/>
      <c r="E68" s="70">
        <f>D68-C68</f>
        <v>0</v>
      </c>
      <c r="F68" s="5"/>
    </row>
    <row r="69" spans="1:6" x14ac:dyDescent="0.2">
      <c r="A69" s="26" t="s">
        <v>27</v>
      </c>
      <c r="B69" s="34"/>
      <c r="C69" s="35"/>
      <c r="D69" s="35"/>
      <c r="E69" s="70">
        <f>D69-C69</f>
        <v>0</v>
      </c>
      <c r="F69" s="5"/>
    </row>
    <row r="70" spans="1:6" x14ac:dyDescent="0.2">
      <c r="A70" s="26" t="s">
        <v>28</v>
      </c>
      <c r="B70" s="34"/>
      <c r="C70" s="35"/>
      <c r="D70" s="35"/>
      <c r="E70" s="70">
        <f>D70-C70</f>
        <v>0</v>
      </c>
      <c r="F70" s="5"/>
    </row>
    <row r="71" spans="1:6" ht="15.75" x14ac:dyDescent="0.2">
      <c r="A71" s="39" t="s">
        <v>29</v>
      </c>
      <c r="B71" s="34">
        <f>SUM(B68:B70)</f>
        <v>0</v>
      </c>
      <c r="C71" s="35">
        <f>SUM(C68:C70)</f>
        <v>0</v>
      </c>
      <c r="D71" s="35">
        <f>SUM(D68:D70)</f>
        <v>0</v>
      </c>
      <c r="E71" s="70">
        <f>SUM(E68:E70)</f>
        <v>0</v>
      </c>
      <c r="F71" s="5"/>
    </row>
    <row r="72" spans="1:6" s="13" customFormat="1" ht="16.5" customHeight="1" x14ac:dyDescent="0.45">
      <c r="A72" s="45" t="s">
        <v>30</v>
      </c>
      <c r="B72" s="34"/>
      <c r="C72" s="35"/>
      <c r="D72" s="35"/>
      <c r="E72" s="41">
        <f>D72-C72</f>
        <v>0</v>
      </c>
      <c r="F72" s="5"/>
    </row>
    <row r="73" spans="1:6" ht="15.75" x14ac:dyDescent="0.2">
      <c r="A73" s="71" t="s">
        <v>31</v>
      </c>
      <c r="B73" s="47">
        <f>+B58+B62+B67+B71</f>
        <v>173346.29</v>
      </c>
      <c r="C73" s="48">
        <f>+C58+C62+C67+C71</f>
        <v>220938</v>
      </c>
      <c r="D73" s="48">
        <f>+D58+D62+D67+D71</f>
        <v>224346</v>
      </c>
      <c r="E73" s="70">
        <f>+E58+E62+E67+E71</f>
        <v>3408</v>
      </c>
      <c r="F73" s="5"/>
    </row>
    <row r="74" spans="1:6" x14ac:dyDescent="0.2">
      <c r="A74" s="43" t="s">
        <v>8</v>
      </c>
      <c r="B74" s="59"/>
      <c r="C74" s="60"/>
      <c r="D74" s="60"/>
      <c r="E74" s="52"/>
      <c r="F74" s="5"/>
    </row>
    <row r="75" spans="1:6" ht="15.75" x14ac:dyDescent="0.2">
      <c r="A75" s="26" t="s">
        <v>76</v>
      </c>
      <c r="B75" s="27"/>
      <c r="C75" s="53"/>
      <c r="D75" s="53"/>
      <c r="E75" s="29"/>
      <c r="F75" s="5"/>
    </row>
    <row r="76" spans="1:6" ht="15.75" x14ac:dyDescent="0.25">
      <c r="A76" s="30"/>
      <c r="B76" s="31"/>
      <c r="C76" s="54"/>
      <c r="D76" s="54"/>
      <c r="E76" s="33"/>
      <c r="F76" s="5"/>
    </row>
    <row r="77" spans="1:6" x14ac:dyDescent="0.2">
      <c r="A77" s="26" t="s">
        <v>13</v>
      </c>
      <c r="B77" s="34">
        <v>41159.339999999997</v>
      </c>
      <c r="C77" s="35">
        <v>42806</v>
      </c>
      <c r="D77" s="35">
        <v>42806</v>
      </c>
      <c r="E77" s="70">
        <f t="shared" ref="E77:E83" si="3">D77-C77</f>
        <v>0</v>
      </c>
      <c r="F77" s="5"/>
    </row>
    <row r="78" spans="1:6" x14ac:dyDescent="0.2">
      <c r="A78" s="26" t="s">
        <v>14</v>
      </c>
      <c r="B78" s="34">
        <v>156835.06</v>
      </c>
      <c r="C78" s="35">
        <v>234401</v>
      </c>
      <c r="D78" s="35">
        <v>234401</v>
      </c>
      <c r="E78" s="70">
        <f t="shared" si="3"/>
        <v>0</v>
      </c>
      <c r="F78" s="5"/>
    </row>
    <row r="79" spans="1:6" x14ac:dyDescent="0.2">
      <c r="A79" s="26" t="s">
        <v>15</v>
      </c>
      <c r="B79" s="34">
        <v>17256.59</v>
      </c>
      <c r="C79" s="35">
        <v>15410</v>
      </c>
      <c r="D79" s="35">
        <v>15410</v>
      </c>
      <c r="E79" s="70">
        <f t="shared" si="3"/>
        <v>0</v>
      </c>
      <c r="F79" s="5">
        <f>+D77*36%</f>
        <v>15410.16</v>
      </c>
    </row>
    <row r="80" spans="1:6" ht="15.75" x14ac:dyDescent="0.2">
      <c r="A80" s="39" t="s">
        <v>16</v>
      </c>
      <c r="B80" s="34">
        <f>SUM(B77:B79)</f>
        <v>215250.99</v>
      </c>
      <c r="C80" s="35">
        <f>SUM(C77:C79)</f>
        <v>292617</v>
      </c>
      <c r="D80" s="35">
        <f>SUM(D77:D79)</f>
        <v>292617</v>
      </c>
      <c r="E80" s="70">
        <f>SUM(E77:E79)</f>
        <v>0</v>
      </c>
      <c r="F80" s="5"/>
    </row>
    <row r="81" spans="1:6" x14ac:dyDescent="0.2">
      <c r="A81" s="26" t="s">
        <v>17</v>
      </c>
      <c r="B81" s="34">
        <v>2047.88</v>
      </c>
      <c r="C81" s="35"/>
      <c r="D81" s="35"/>
      <c r="E81" s="70">
        <f t="shared" si="3"/>
        <v>0</v>
      </c>
      <c r="F81" s="5"/>
    </row>
    <row r="82" spans="1:6" x14ac:dyDescent="0.2">
      <c r="A82" s="26" t="s">
        <v>18</v>
      </c>
      <c r="B82" s="34">
        <v>75</v>
      </c>
      <c r="C82" s="35"/>
      <c r="D82" s="35"/>
      <c r="E82" s="70">
        <f t="shared" si="3"/>
        <v>0</v>
      </c>
      <c r="F82" s="5"/>
    </row>
    <row r="83" spans="1:6" x14ac:dyDescent="0.2">
      <c r="A83" s="26" t="s">
        <v>19</v>
      </c>
      <c r="B83" s="34">
        <v>2382.88</v>
      </c>
      <c r="C83" s="35"/>
      <c r="D83" s="35"/>
      <c r="E83" s="70">
        <f t="shared" si="3"/>
        <v>0</v>
      </c>
      <c r="F83" s="5"/>
    </row>
    <row r="84" spans="1:6" ht="15.75" x14ac:dyDescent="0.2">
      <c r="A84" s="39" t="s">
        <v>20</v>
      </c>
      <c r="B84" s="34">
        <f>SUM(B81:B83)</f>
        <v>4505.76</v>
      </c>
      <c r="C84" s="35">
        <f>SUM(C81:C83)</f>
        <v>0</v>
      </c>
      <c r="D84" s="35">
        <f>SUM(D81:D83)</f>
        <v>0</v>
      </c>
      <c r="E84" s="70">
        <f>SUM(E81:E83)</f>
        <v>0</v>
      </c>
      <c r="F84" s="5"/>
    </row>
    <row r="85" spans="1:6" x14ac:dyDescent="0.2">
      <c r="A85" s="26" t="s">
        <v>21</v>
      </c>
      <c r="B85" s="34"/>
      <c r="C85" s="35"/>
      <c r="D85" s="35"/>
      <c r="E85" s="70">
        <f>D85-C85</f>
        <v>0</v>
      </c>
      <c r="F85" s="5"/>
    </row>
    <row r="86" spans="1:6" x14ac:dyDescent="0.2">
      <c r="A86" s="26" t="s">
        <v>22</v>
      </c>
      <c r="B86" s="34"/>
      <c r="C86" s="35"/>
      <c r="D86" s="35"/>
      <c r="E86" s="70">
        <f>D86-C86</f>
        <v>0</v>
      </c>
      <c r="F86" s="5"/>
    </row>
    <row r="87" spans="1:6" x14ac:dyDescent="0.2">
      <c r="A87" s="43" t="s">
        <v>23</v>
      </c>
      <c r="B87" s="34"/>
      <c r="C87" s="35"/>
      <c r="D87" s="35"/>
      <c r="E87" s="70"/>
      <c r="F87" s="5"/>
    </row>
    <row r="88" spans="1:6" x14ac:dyDescent="0.2">
      <c r="A88" s="26" t="s">
        <v>24</v>
      </c>
      <c r="B88" s="34"/>
      <c r="C88" s="35"/>
      <c r="D88" s="35"/>
      <c r="E88" s="70">
        <f>D88-C88</f>
        <v>0</v>
      </c>
      <c r="F88" s="5"/>
    </row>
    <row r="89" spans="1:6" ht="15.75" x14ac:dyDescent="0.2">
      <c r="A89" s="39" t="s">
        <v>25</v>
      </c>
      <c r="B89" s="34">
        <f>SUM(B85:B88)</f>
        <v>0</v>
      </c>
      <c r="C89" s="35">
        <f>SUM(C85:C88)</f>
        <v>0</v>
      </c>
      <c r="D89" s="35">
        <f>SUM(D85:D88)</f>
        <v>0</v>
      </c>
      <c r="E89" s="70">
        <f>SUM(E85:E88)</f>
        <v>0</v>
      </c>
      <c r="F89" s="5"/>
    </row>
    <row r="90" spans="1:6" x14ac:dyDescent="0.2">
      <c r="A90" s="26" t="s">
        <v>26</v>
      </c>
      <c r="B90" s="34"/>
      <c r="C90" s="35"/>
      <c r="D90" s="35"/>
      <c r="E90" s="70">
        <f>D90-C90</f>
        <v>0</v>
      </c>
      <c r="F90" s="5"/>
    </row>
    <row r="91" spans="1:6" x14ac:dyDescent="0.2">
      <c r="A91" s="26" t="s">
        <v>27</v>
      </c>
      <c r="B91" s="34"/>
      <c r="C91" s="35"/>
      <c r="D91" s="35"/>
      <c r="E91" s="70">
        <f>D91-C91</f>
        <v>0</v>
      </c>
      <c r="F91" s="5"/>
    </row>
    <row r="92" spans="1:6" x14ac:dyDescent="0.2">
      <c r="A92" s="26" t="s">
        <v>28</v>
      </c>
      <c r="B92" s="34"/>
      <c r="C92" s="35"/>
      <c r="D92" s="35"/>
      <c r="E92" s="70">
        <f>D92-C92</f>
        <v>0</v>
      </c>
      <c r="F92" s="5"/>
    </row>
    <row r="93" spans="1:6" ht="15.75" x14ac:dyDescent="0.2">
      <c r="A93" s="39" t="s">
        <v>29</v>
      </c>
      <c r="B93" s="34">
        <f>SUM(B90:B92)</f>
        <v>0</v>
      </c>
      <c r="C93" s="35">
        <f>SUM(C90:C92)</f>
        <v>0</v>
      </c>
      <c r="D93" s="35">
        <f>SUM(D90:D92)</f>
        <v>0</v>
      </c>
      <c r="E93" s="70">
        <f>SUM(E90:E92)</f>
        <v>0</v>
      </c>
      <c r="F93" s="5"/>
    </row>
    <row r="94" spans="1:6" s="13" customFormat="1" ht="16.5" customHeight="1" x14ac:dyDescent="0.45">
      <c r="A94" s="45" t="s">
        <v>30</v>
      </c>
      <c r="B94" s="34"/>
      <c r="C94" s="35"/>
      <c r="D94" s="35"/>
      <c r="E94" s="41">
        <f>D94-C94</f>
        <v>0</v>
      </c>
      <c r="F94" s="5"/>
    </row>
    <row r="95" spans="1:6" ht="15.75" x14ac:dyDescent="0.2">
      <c r="A95" s="71" t="s">
        <v>31</v>
      </c>
      <c r="B95" s="47">
        <f>+B80+B84+B89+B93</f>
        <v>219756.75</v>
      </c>
      <c r="C95" s="48">
        <f>+C80+C84+C89+C93</f>
        <v>292617</v>
      </c>
      <c r="D95" s="48">
        <f>+D80+D84+D89+D93</f>
        <v>292617</v>
      </c>
      <c r="E95" s="70">
        <f>+E80+E84+E89+E93</f>
        <v>0</v>
      </c>
      <c r="F95" s="5"/>
    </row>
    <row r="96" spans="1:6" x14ac:dyDescent="0.2">
      <c r="A96" s="43"/>
      <c r="B96" s="59"/>
      <c r="C96" s="60"/>
      <c r="D96" s="60"/>
      <c r="E96" s="58"/>
      <c r="F96" s="5"/>
    </row>
    <row r="97" spans="1:6" ht="15.75" x14ac:dyDescent="0.2">
      <c r="A97" s="26" t="s">
        <v>77</v>
      </c>
      <c r="B97" s="27"/>
      <c r="C97" s="53"/>
      <c r="D97" s="53"/>
      <c r="E97" s="29"/>
      <c r="F97" s="5"/>
    </row>
    <row r="98" spans="1:6" ht="15.75" x14ac:dyDescent="0.25">
      <c r="A98" s="30"/>
      <c r="B98" s="31"/>
      <c r="C98" s="54"/>
      <c r="D98" s="54"/>
      <c r="E98" s="33"/>
      <c r="F98" s="5"/>
    </row>
    <row r="99" spans="1:6" x14ac:dyDescent="0.2">
      <c r="A99" s="26" t="s">
        <v>13</v>
      </c>
      <c r="B99" s="34">
        <v>290303.92</v>
      </c>
      <c r="C99" s="35">
        <v>267594</v>
      </c>
      <c r="D99" s="35">
        <v>269152</v>
      </c>
      <c r="E99" s="70">
        <f t="shared" ref="E99:E105" si="4">D99-C99</f>
        <v>1558</v>
      </c>
      <c r="F99" s="5"/>
    </row>
    <row r="100" spans="1:6" x14ac:dyDescent="0.2">
      <c r="A100" s="26" t="s">
        <v>14</v>
      </c>
      <c r="B100" s="34"/>
      <c r="C100" s="35"/>
      <c r="D100" s="35"/>
      <c r="E100" s="70">
        <f t="shared" si="4"/>
        <v>0</v>
      </c>
      <c r="F100" s="5"/>
    </row>
    <row r="101" spans="1:6" x14ac:dyDescent="0.2">
      <c r="A101" s="26" t="s">
        <v>15</v>
      </c>
      <c r="B101" s="34">
        <v>97337.76</v>
      </c>
      <c r="C101" s="35">
        <v>96335</v>
      </c>
      <c r="D101" s="35">
        <v>96895</v>
      </c>
      <c r="E101" s="70">
        <f t="shared" si="4"/>
        <v>560</v>
      </c>
      <c r="F101" s="5">
        <f>+D99*36%</f>
        <v>96894.720000000001</v>
      </c>
    </row>
    <row r="102" spans="1:6" ht="15.75" x14ac:dyDescent="0.2">
      <c r="A102" s="39" t="s">
        <v>16</v>
      </c>
      <c r="B102" s="34">
        <f>SUM(B99:B101)</f>
        <v>387641.68</v>
      </c>
      <c r="C102" s="35">
        <f>SUM(C99:C101)</f>
        <v>363929</v>
      </c>
      <c r="D102" s="35">
        <f>SUM(D99:D101)</f>
        <v>366047</v>
      </c>
      <c r="E102" s="70">
        <f>SUM(E99:E101)</f>
        <v>2118</v>
      </c>
      <c r="F102" s="5"/>
    </row>
    <row r="103" spans="1:6" x14ac:dyDescent="0.2">
      <c r="A103" s="26" t="s">
        <v>17</v>
      </c>
      <c r="B103" s="34">
        <v>513.25</v>
      </c>
      <c r="C103" s="35"/>
      <c r="D103" s="35"/>
      <c r="E103" s="70">
        <f t="shared" si="4"/>
        <v>0</v>
      </c>
      <c r="F103" s="5"/>
    </row>
    <row r="104" spans="1:6" x14ac:dyDescent="0.2">
      <c r="A104" s="26" t="s">
        <v>18</v>
      </c>
      <c r="B104" s="34">
        <v>75</v>
      </c>
      <c r="C104" s="35"/>
      <c r="D104" s="35"/>
      <c r="E104" s="70">
        <f t="shared" si="4"/>
        <v>0</v>
      </c>
      <c r="F104" s="5"/>
    </row>
    <row r="105" spans="1:6" x14ac:dyDescent="0.2">
      <c r="A105" s="26" t="s">
        <v>19</v>
      </c>
      <c r="B105" s="34">
        <v>145.12</v>
      </c>
      <c r="C105" s="35">
        <v>1000</v>
      </c>
      <c r="D105" s="35">
        <v>1000</v>
      </c>
      <c r="E105" s="70">
        <f t="shared" si="4"/>
        <v>0</v>
      </c>
      <c r="F105" s="5"/>
    </row>
    <row r="106" spans="1:6" ht="15.75" x14ac:dyDescent="0.2">
      <c r="A106" s="39" t="s">
        <v>20</v>
      </c>
      <c r="B106" s="34">
        <f>SUM(B103:B105)</f>
        <v>733.37</v>
      </c>
      <c r="C106" s="35">
        <f>SUM(C103:C105)</f>
        <v>1000</v>
      </c>
      <c r="D106" s="35">
        <f>SUM(D103:D105)</f>
        <v>1000</v>
      </c>
      <c r="E106" s="70">
        <f>SUM(E103:E105)</f>
        <v>0</v>
      </c>
      <c r="F106" s="5"/>
    </row>
    <row r="107" spans="1:6" x14ac:dyDescent="0.2">
      <c r="A107" s="26" t="s">
        <v>21</v>
      </c>
      <c r="B107" s="34"/>
      <c r="C107" s="35"/>
      <c r="D107" s="35"/>
      <c r="E107" s="70">
        <f>D107-C107</f>
        <v>0</v>
      </c>
      <c r="F107" s="5"/>
    </row>
    <row r="108" spans="1:6" x14ac:dyDescent="0.2">
      <c r="A108" s="26" t="s">
        <v>22</v>
      </c>
      <c r="B108" s="34"/>
      <c r="C108" s="35"/>
      <c r="D108" s="35"/>
      <c r="E108" s="70">
        <f>D108-C108</f>
        <v>0</v>
      </c>
      <c r="F108" s="5"/>
    </row>
    <row r="109" spans="1:6" x14ac:dyDescent="0.2">
      <c r="A109" s="43" t="s">
        <v>23</v>
      </c>
      <c r="B109" s="34"/>
      <c r="C109" s="35"/>
      <c r="D109" s="35"/>
      <c r="E109" s="70"/>
      <c r="F109" s="5"/>
    </row>
    <row r="110" spans="1:6" x14ac:dyDescent="0.2">
      <c r="A110" s="26" t="s">
        <v>24</v>
      </c>
      <c r="B110" s="34"/>
      <c r="C110" s="35"/>
      <c r="D110" s="35"/>
      <c r="E110" s="70">
        <f>D110-C110</f>
        <v>0</v>
      </c>
      <c r="F110" s="5"/>
    </row>
    <row r="111" spans="1:6" ht="15.75" x14ac:dyDescent="0.2">
      <c r="A111" s="39" t="s">
        <v>25</v>
      </c>
      <c r="B111" s="34">
        <f>SUM(B107:B110)</f>
        <v>0</v>
      </c>
      <c r="C111" s="35">
        <f>SUM(C107:C110)</f>
        <v>0</v>
      </c>
      <c r="D111" s="35">
        <f>SUM(D107:D110)</f>
        <v>0</v>
      </c>
      <c r="E111" s="70">
        <f>SUM(E107:E110)</f>
        <v>0</v>
      </c>
      <c r="F111" s="5"/>
    </row>
    <row r="112" spans="1:6" x14ac:dyDescent="0.2">
      <c r="A112" s="26" t="s">
        <v>26</v>
      </c>
      <c r="B112" s="34"/>
      <c r="C112" s="35"/>
      <c r="D112" s="35"/>
      <c r="E112" s="70">
        <f>D112-C112</f>
        <v>0</v>
      </c>
      <c r="F112" s="5"/>
    </row>
    <row r="113" spans="1:6" x14ac:dyDescent="0.2">
      <c r="A113" s="26" t="s">
        <v>27</v>
      </c>
      <c r="B113" s="34"/>
      <c r="C113" s="35"/>
      <c r="D113" s="35"/>
      <c r="E113" s="70">
        <f>D113-C113</f>
        <v>0</v>
      </c>
      <c r="F113" s="5"/>
    </row>
    <row r="114" spans="1:6" x14ac:dyDescent="0.2">
      <c r="A114" s="26" t="s">
        <v>28</v>
      </c>
      <c r="B114" s="34"/>
      <c r="C114" s="35"/>
      <c r="D114" s="35"/>
      <c r="E114" s="70">
        <f>D114-C114</f>
        <v>0</v>
      </c>
      <c r="F114" s="5"/>
    </row>
    <row r="115" spans="1:6" ht="15.75" x14ac:dyDescent="0.2">
      <c r="A115" s="39" t="s">
        <v>29</v>
      </c>
      <c r="B115" s="34">
        <f>SUM(B112:B114)</f>
        <v>0</v>
      </c>
      <c r="C115" s="35">
        <f>SUM(C112:C114)</f>
        <v>0</v>
      </c>
      <c r="D115" s="35">
        <f>SUM(D112:D114)</f>
        <v>0</v>
      </c>
      <c r="E115" s="70">
        <f>SUM(E112:E114)</f>
        <v>0</v>
      </c>
      <c r="F115" s="61"/>
    </row>
    <row r="116" spans="1:6" s="13" customFormat="1" ht="16.5" customHeight="1" x14ac:dyDescent="0.45">
      <c r="A116" s="45" t="s">
        <v>30</v>
      </c>
      <c r="B116" s="34"/>
      <c r="C116" s="35"/>
      <c r="D116" s="35"/>
      <c r="E116" s="41">
        <f>D116-C116</f>
        <v>0</v>
      </c>
      <c r="F116" s="5"/>
    </row>
    <row r="117" spans="1:6" ht="15.75" x14ac:dyDescent="0.2">
      <c r="A117" s="71" t="s">
        <v>31</v>
      </c>
      <c r="B117" s="47">
        <f>+B102+B106+B111+B115</f>
        <v>388375.05</v>
      </c>
      <c r="C117" s="48">
        <f>+C102+C106+C111+C115</f>
        <v>364929</v>
      </c>
      <c r="D117" s="48">
        <f>+D102+D106+D111+D115</f>
        <v>367047</v>
      </c>
      <c r="E117" s="70">
        <f>+E102+E106+E111+E115</f>
        <v>2118</v>
      </c>
      <c r="F117" s="61"/>
    </row>
    <row r="118" spans="1:6" x14ac:dyDescent="0.2">
      <c r="A118" s="43" t="s">
        <v>8</v>
      </c>
      <c r="B118" s="56"/>
      <c r="C118" s="57"/>
      <c r="D118" s="57"/>
      <c r="E118" s="52"/>
      <c r="F118" s="61"/>
    </row>
    <row r="119" spans="1:6" ht="15.75" x14ac:dyDescent="0.2">
      <c r="A119" s="26" t="s">
        <v>78</v>
      </c>
      <c r="B119" s="27"/>
      <c r="C119" s="53"/>
      <c r="D119" s="53"/>
      <c r="E119" s="29"/>
      <c r="F119" s="61"/>
    </row>
    <row r="120" spans="1:6" ht="15.75" x14ac:dyDescent="0.25">
      <c r="A120" s="30"/>
      <c r="B120" s="31"/>
      <c r="C120" s="54"/>
      <c r="D120" s="54"/>
      <c r="E120" s="33"/>
      <c r="F120" s="61"/>
    </row>
    <row r="121" spans="1:6" x14ac:dyDescent="0.2">
      <c r="A121" s="26" t="s">
        <v>13</v>
      </c>
      <c r="B121" s="34">
        <v>80381.399999999994</v>
      </c>
      <c r="C121" s="35">
        <v>80381</v>
      </c>
      <c r="D121" s="35">
        <v>80381</v>
      </c>
      <c r="E121" s="70">
        <f t="shared" ref="E121:E127" si="5">D121-C121</f>
        <v>0</v>
      </c>
      <c r="F121" s="61"/>
    </row>
    <row r="122" spans="1:6" x14ac:dyDescent="0.2">
      <c r="A122" s="26" t="s">
        <v>14</v>
      </c>
      <c r="B122" s="34"/>
      <c r="C122" s="35"/>
      <c r="D122" s="35"/>
      <c r="E122" s="70">
        <f t="shared" si="5"/>
        <v>0</v>
      </c>
      <c r="F122" s="61"/>
    </row>
    <row r="123" spans="1:6" x14ac:dyDescent="0.2">
      <c r="A123" s="26" t="s">
        <v>15</v>
      </c>
      <c r="B123" s="34">
        <v>25238.01</v>
      </c>
      <c r="C123" s="35">
        <v>28937</v>
      </c>
      <c r="D123" s="35">
        <v>28937</v>
      </c>
      <c r="E123" s="70">
        <f t="shared" si="5"/>
        <v>0</v>
      </c>
      <c r="F123" s="5">
        <f>+D121*36%</f>
        <v>28937.16</v>
      </c>
    </row>
    <row r="124" spans="1:6" ht="15.75" x14ac:dyDescent="0.2">
      <c r="A124" s="39" t="s">
        <v>16</v>
      </c>
      <c r="B124" s="34">
        <f>SUM(B121:B123)</f>
        <v>105619.40999999999</v>
      </c>
      <c r="C124" s="35">
        <f>SUM(C121:C123)</f>
        <v>109318</v>
      </c>
      <c r="D124" s="35">
        <f>SUM(D121:D123)</f>
        <v>109318</v>
      </c>
      <c r="E124" s="70">
        <f>SUM(E121:E123)</f>
        <v>0</v>
      </c>
      <c r="F124" s="61"/>
    </row>
    <row r="125" spans="1:6" x14ac:dyDescent="0.2">
      <c r="A125" s="26" t="s">
        <v>17</v>
      </c>
      <c r="B125" s="34"/>
      <c r="C125" s="35"/>
      <c r="D125" s="35"/>
      <c r="E125" s="70">
        <f t="shared" si="5"/>
        <v>0</v>
      </c>
      <c r="F125" s="61"/>
    </row>
    <row r="126" spans="1:6" x14ac:dyDescent="0.2">
      <c r="A126" s="26" t="s">
        <v>18</v>
      </c>
      <c r="B126" s="34"/>
      <c r="C126" s="35"/>
      <c r="D126" s="35"/>
      <c r="E126" s="70">
        <f t="shared" si="5"/>
        <v>0</v>
      </c>
      <c r="F126" s="61"/>
    </row>
    <row r="127" spans="1:6" x14ac:dyDescent="0.2">
      <c r="A127" s="26" t="s">
        <v>19</v>
      </c>
      <c r="B127" s="34"/>
      <c r="C127" s="35"/>
      <c r="D127" s="35"/>
      <c r="E127" s="70">
        <f t="shared" si="5"/>
        <v>0</v>
      </c>
      <c r="F127" s="61"/>
    </row>
    <row r="128" spans="1:6" ht="15.75" x14ac:dyDescent="0.2">
      <c r="A128" s="39" t="s">
        <v>20</v>
      </c>
      <c r="B128" s="34">
        <f>SUM(B125:B127)</f>
        <v>0</v>
      </c>
      <c r="C128" s="35">
        <f>SUM(C125:C127)</f>
        <v>0</v>
      </c>
      <c r="D128" s="35">
        <f>SUM(D125:D127)</f>
        <v>0</v>
      </c>
      <c r="E128" s="70">
        <f>SUM(E125:E127)</f>
        <v>0</v>
      </c>
      <c r="F128" s="61"/>
    </row>
    <row r="129" spans="1:6" x14ac:dyDescent="0.2">
      <c r="A129" s="26" t="s">
        <v>21</v>
      </c>
      <c r="B129" s="34"/>
      <c r="C129" s="35"/>
      <c r="D129" s="35"/>
      <c r="E129" s="70">
        <f>D129-C129</f>
        <v>0</v>
      </c>
      <c r="F129" s="61"/>
    </row>
    <row r="130" spans="1:6" x14ac:dyDescent="0.2">
      <c r="A130" s="26" t="s">
        <v>22</v>
      </c>
      <c r="B130" s="34"/>
      <c r="C130" s="35"/>
      <c r="D130" s="35"/>
      <c r="E130" s="70">
        <f>D130-C130</f>
        <v>0</v>
      </c>
      <c r="F130" s="61"/>
    </row>
    <row r="131" spans="1:6" x14ac:dyDescent="0.2">
      <c r="A131" s="43" t="s">
        <v>23</v>
      </c>
      <c r="B131" s="34"/>
      <c r="C131" s="35"/>
      <c r="D131" s="35"/>
      <c r="E131" s="70"/>
      <c r="F131" s="61"/>
    </row>
    <row r="132" spans="1:6" x14ac:dyDescent="0.2">
      <c r="A132" s="26" t="s">
        <v>24</v>
      </c>
      <c r="B132" s="34"/>
      <c r="C132" s="35"/>
      <c r="D132" s="35"/>
      <c r="E132" s="70">
        <f>D132-C132</f>
        <v>0</v>
      </c>
      <c r="F132" s="61"/>
    </row>
    <row r="133" spans="1:6" ht="15.75" x14ac:dyDescent="0.2">
      <c r="A133" s="39" t="s">
        <v>25</v>
      </c>
      <c r="B133" s="34">
        <f>SUM(B129:B132)</f>
        <v>0</v>
      </c>
      <c r="C133" s="35">
        <f>SUM(C129:C132)</f>
        <v>0</v>
      </c>
      <c r="D133" s="35">
        <f>SUM(D129:D132)</f>
        <v>0</v>
      </c>
      <c r="E133" s="70">
        <f>SUM(E129:E132)</f>
        <v>0</v>
      </c>
      <c r="F133" s="61"/>
    </row>
    <row r="134" spans="1:6" x14ac:dyDescent="0.2">
      <c r="A134" s="26" t="s">
        <v>26</v>
      </c>
      <c r="B134" s="34"/>
      <c r="C134" s="35"/>
      <c r="D134" s="35"/>
      <c r="E134" s="70">
        <f>D134-C134</f>
        <v>0</v>
      </c>
      <c r="F134" s="61"/>
    </row>
    <row r="135" spans="1:6" x14ac:dyDescent="0.2">
      <c r="A135" s="26" t="s">
        <v>27</v>
      </c>
      <c r="B135" s="34"/>
      <c r="C135" s="35"/>
      <c r="D135" s="35"/>
      <c r="E135" s="70">
        <f>D135-C135</f>
        <v>0</v>
      </c>
      <c r="F135" s="61"/>
    </row>
    <row r="136" spans="1:6" x14ac:dyDescent="0.2">
      <c r="A136" s="26" t="s">
        <v>28</v>
      </c>
      <c r="B136" s="34"/>
      <c r="C136" s="35"/>
      <c r="D136" s="35"/>
      <c r="E136" s="70">
        <f>D136-C136</f>
        <v>0</v>
      </c>
      <c r="F136" s="61"/>
    </row>
    <row r="137" spans="1:6" ht="15.75" x14ac:dyDescent="0.2">
      <c r="A137" s="39" t="s">
        <v>29</v>
      </c>
      <c r="B137" s="34">
        <f>SUM(B134:B136)</f>
        <v>0</v>
      </c>
      <c r="C137" s="35">
        <f>SUM(C134:C136)</f>
        <v>0</v>
      </c>
      <c r="D137" s="35">
        <f>SUM(D134:D136)</f>
        <v>0</v>
      </c>
      <c r="E137" s="70">
        <f>SUM(E134:E136)</f>
        <v>0</v>
      </c>
      <c r="F137" s="61"/>
    </row>
    <row r="138" spans="1:6" s="13" customFormat="1" ht="16.5" customHeight="1" x14ac:dyDescent="0.45">
      <c r="A138" s="45" t="s">
        <v>30</v>
      </c>
      <c r="B138" s="34"/>
      <c r="C138" s="35"/>
      <c r="D138" s="35"/>
      <c r="E138" s="41">
        <f>D138-C138</f>
        <v>0</v>
      </c>
      <c r="F138" s="5"/>
    </row>
    <row r="139" spans="1:6" ht="15.75" x14ac:dyDescent="0.2">
      <c r="A139" s="71" t="s">
        <v>31</v>
      </c>
      <c r="B139" s="47">
        <f>+B124+B128+B133+B137</f>
        <v>105619.40999999999</v>
      </c>
      <c r="C139" s="48">
        <f>+C124+C128+C133+C137</f>
        <v>109318</v>
      </c>
      <c r="D139" s="48">
        <f>+D124+D128+D133+D137</f>
        <v>109318</v>
      </c>
      <c r="E139" s="70">
        <f>+E124+E128+E133+E137</f>
        <v>0</v>
      </c>
      <c r="F139" s="61"/>
    </row>
    <row r="140" spans="1:6" x14ac:dyDescent="0.2">
      <c r="A140" s="43"/>
      <c r="B140" s="50"/>
      <c r="C140" s="51"/>
      <c r="D140" s="51"/>
      <c r="E140" s="58"/>
      <c r="F140" s="61"/>
    </row>
    <row r="141" spans="1:6" ht="15.75" x14ac:dyDescent="0.2">
      <c r="A141" s="26" t="s">
        <v>79</v>
      </c>
      <c r="B141" s="27"/>
      <c r="C141" s="53"/>
      <c r="D141" s="53"/>
      <c r="E141" s="29"/>
      <c r="F141" s="5"/>
    </row>
    <row r="142" spans="1:6" ht="15.75" x14ac:dyDescent="0.25">
      <c r="A142" s="30"/>
      <c r="B142" s="31"/>
      <c r="C142" s="54"/>
      <c r="D142" s="54"/>
      <c r="E142" s="33"/>
      <c r="F142" s="5"/>
    </row>
    <row r="143" spans="1:6" x14ac:dyDescent="0.2">
      <c r="A143" s="26" t="s">
        <v>13</v>
      </c>
      <c r="B143" s="34"/>
      <c r="C143" s="35"/>
      <c r="D143" s="35"/>
      <c r="E143" s="70">
        <f t="shared" ref="E143:E149" si="6">D143-C143</f>
        <v>0</v>
      </c>
      <c r="F143" s="5"/>
    </row>
    <row r="144" spans="1:6" x14ac:dyDescent="0.2">
      <c r="A144" s="26" t="s">
        <v>14</v>
      </c>
      <c r="B144" s="34"/>
      <c r="C144" s="35"/>
      <c r="D144" s="35"/>
      <c r="E144" s="70">
        <f t="shared" si="6"/>
        <v>0</v>
      </c>
      <c r="F144" s="5"/>
    </row>
    <row r="145" spans="1:6" x14ac:dyDescent="0.2">
      <c r="A145" s="26" t="s">
        <v>15</v>
      </c>
      <c r="B145" s="34"/>
      <c r="C145" s="35"/>
      <c r="D145" s="35"/>
      <c r="E145" s="70">
        <f t="shared" si="6"/>
        <v>0</v>
      </c>
      <c r="F145" s="5">
        <f>+D143*36%</f>
        <v>0</v>
      </c>
    </row>
    <row r="146" spans="1:6" ht="15.75" x14ac:dyDescent="0.2">
      <c r="A146" s="39" t="s">
        <v>16</v>
      </c>
      <c r="B146" s="34">
        <f>SUM(B143:B145)</f>
        <v>0</v>
      </c>
      <c r="C146" s="35">
        <f>SUM(C143:C145)</f>
        <v>0</v>
      </c>
      <c r="D146" s="35">
        <f>SUM(D143:D145)</f>
        <v>0</v>
      </c>
      <c r="E146" s="70">
        <f>SUM(E143:E145)</f>
        <v>0</v>
      </c>
      <c r="F146" s="5"/>
    </row>
    <row r="147" spans="1:6" x14ac:dyDescent="0.2">
      <c r="A147" s="26" t="s">
        <v>17</v>
      </c>
      <c r="B147" s="34"/>
      <c r="C147" s="35"/>
      <c r="D147" s="35"/>
      <c r="E147" s="70">
        <f t="shared" si="6"/>
        <v>0</v>
      </c>
      <c r="F147" s="5"/>
    </row>
    <row r="148" spans="1:6" x14ac:dyDescent="0.2">
      <c r="A148" s="26" t="s">
        <v>18</v>
      </c>
      <c r="B148" s="34">
        <v>33033.269999999997</v>
      </c>
      <c r="C148" s="35">
        <v>15576</v>
      </c>
      <c r="D148" s="35">
        <v>15576</v>
      </c>
      <c r="E148" s="70">
        <f t="shared" si="6"/>
        <v>0</v>
      </c>
      <c r="F148" s="5"/>
    </row>
    <row r="149" spans="1:6" x14ac:dyDescent="0.2">
      <c r="A149" s="26" t="s">
        <v>19</v>
      </c>
      <c r="B149" s="34">
        <v>484.8</v>
      </c>
      <c r="C149" s="35">
        <v>2500</v>
      </c>
      <c r="D149" s="35">
        <v>2500</v>
      </c>
      <c r="E149" s="70">
        <f t="shared" si="6"/>
        <v>0</v>
      </c>
      <c r="F149" s="5"/>
    </row>
    <row r="150" spans="1:6" ht="15.75" x14ac:dyDescent="0.2">
      <c r="A150" s="39" t="s">
        <v>20</v>
      </c>
      <c r="B150" s="34">
        <f>SUM(B147:B149)</f>
        <v>33518.07</v>
      </c>
      <c r="C150" s="35">
        <f>SUM(C147:C149)</f>
        <v>18076</v>
      </c>
      <c r="D150" s="35">
        <f>SUM(D147:D149)</f>
        <v>18076</v>
      </c>
      <c r="E150" s="70">
        <f>SUM(E147:E149)</f>
        <v>0</v>
      </c>
      <c r="F150" s="5"/>
    </row>
    <row r="151" spans="1:6" x14ac:dyDescent="0.2">
      <c r="A151" s="26" t="s">
        <v>21</v>
      </c>
      <c r="B151" s="34">
        <v>2965.63</v>
      </c>
      <c r="C151" s="35">
        <v>3750</v>
      </c>
      <c r="D151" s="35">
        <v>3750</v>
      </c>
      <c r="E151" s="70">
        <f>D151-C151</f>
        <v>0</v>
      </c>
      <c r="F151" s="5"/>
    </row>
    <row r="152" spans="1:6" x14ac:dyDescent="0.2">
      <c r="A152" s="26" t="s">
        <v>22</v>
      </c>
      <c r="B152" s="34">
        <v>20337.099999999999</v>
      </c>
      <c r="C152" s="35">
        <v>5000</v>
      </c>
      <c r="D152" s="35">
        <v>5000</v>
      </c>
      <c r="E152" s="70">
        <f>D152-C152</f>
        <v>0</v>
      </c>
      <c r="F152" s="5"/>
    </row>
    <row r="153" spans="1:6" x14ac:dyDescent="0.2">
      <c r="A153" s="43" t="s">
        <v>23</v>
      </c>
      <c r="B153" s="34"/>
      <c r="C153" s="35"/>
      <c r="D153" s="35"/>
      <c r="E153" s="70"/>
      <c r="F153" s="5"/>
    </row>
    <row r="154" spans="1:6" x14ac:dyDescent="0.2">
      <c r="A154" s="26" t="s">
        <v>24</v>
      </c>
      <c r="B154" s="34"/>
      <c r="C154" s="35"/>
      <c r="D154" s="35"/>
      <c r="E154" s="70">
        <f>D154-C154</f>
        <v>0</v>
      </c>
      <c r="F154" s="5"/>
    </row>
    <row r="155" spans="1:6" ht="15.75" x14ac:dyDescent="0.2">
      <c r="A155" s="39" t="s">
        <v>25</v>
      </c>
      <c r="B155" s="34">
        <f>SUM(B151:B154)</f>
        <v>23302.73</v>
      </c>
      <c r="C155" s="35">
        <f>SUM(C151:C154)</f>
        <v>8750</v>
      </c>
      <c r="D155" s="35">
        <f>SUM(D151:D154)</f>
        <v>8750</v>
      </c>
      <c r="E155" s="70">
        <f>SUM(E151:E154)</f>
        <v>0</v>
      </c>
      <c r="F155" s="5"/>
    </row>
    <row r="156" spans="1:6" x14ac:dyDescent="0.2">
      <c r="A156" s="26" t="s">
        <v>26</v>
      </c>
      <c r="B156" s="34"/>
      <c r="C156" s="35"/>
      <c r="D156" s="35"/>
      <c r="E156" s="70">
        <f>D156-C156</f>
        <v>0</v>
      </c>
      <c r="F156" s="5"/>
    </row>
    <row r="157" spans="1:6" x14ac:dyDescent="0.2">
      <c r="A157" s="26" t="s">
        <v>27</v>
      </c>
      <c r="B157" s="34"/>
      <c r="C157" s="35"/>
      <c r="D157" s="35"/>
      <c r="E157" s="70">
        <f>D157-C157</f>
        <v>0</v>
      </c>
      <c r="F157" s="5"/>
    </row>
    <row r="158" spans="1:6" x14ac:dyDescent="0.2">
      <c r="A158" s="26" t="s">
        <v>28</v>
      </c>
      <c r="B158" s="34"/>
      <c r="C158" s="35"/>
      <c r="D158" s="35"/>
      <c r="E158" s="70">
        <f>D158-C158</f>
        <v>0</v>
      </c>
      <c r="F158" s="5"/>
    </row>
    <row r="159" spans="1:6" ht="15.75" x14ac:dyDescent="0.2">
      <c r="A159" s="39" t="s">
        <v>29</v>
      </c>
      <c r="B159" s="34">
        <f>SUM(B156:B158)</f>
        <v>0</v>
      </c>
      <c r="C159" s="35">
        <f>SUM(C156:C158)</f>
        <v>0</v>
      </c>
      <c r="D159" s="35">
        <f>SUM(D156:D158)</f>
        <v>0</v>
      </c>
      <c r="E159" s="70">
        <f>SUM(E156:E158)</f>
        <v>0</v>
      </c>
      <c r="F159" s="5"/>
    </row>
    <row r="160" spans="1:6" s="13" customFormat="1" ht="16.5" customHeight="1" x14ac:dyDescent="0.45">
      <c r="A160" s="45" t="s">
        <v>30</v>
      </c>
      <c r="B160" s="34"/>
      <c r="C160" s="35"/>
      <c r="D160" s="35"/>
      <c r="E160" s="41">
        <f>D160-C160</f>
        <v>0</v>
      </c>
      <c r="F160" s="5"/>
    </row>
    <row r="161" spans="1:6" ht="15.75" x14ac:dyDescent="0.2">
      <c r="A161" s="71" t="s">
        <v>31</v>
      </c>
      <c r="B161" s="47">
        <f>+B146+B150+B155+B159</f>
        <v>56820.800000000003</v>
      </c>
      <c r="C161" s="48">
        <f>+C146+C150+C155+C159</f>
        <v>26826</v>
      </c>
      <c r="D161" s="48">
        <f>+D146+D150+D155+D159</f>
        <v>26826</v>
      </c>
      <c r="E161" s="70">
        <f>+E146+E150+E155+E159</f>
        <v>0</v>
      </c>
      <c r="F161" s="5"/>
    </row>
    <row r="162" spans="1:6" x14ac:dyDescent="0.2">
      <c r="A162" s="43" t="s">
        <v>8</v>
      </c>
      <c r="B162" s="56"/>
      <c r="C162" s="57"/>
      <c r="D162" s="57"/>
      <c r="E162" s="52"/>
      <c r="F162" s="5"/>
    </row>
    <row r="163" spans="1:6" ht="15.75" x14ac:dyDescent="0.2">
      <c r="A163" s="26" t="s">
        <v>80</v>
      </c>
      <c r="B163" s="27"/>
      <c r="C163" s="53"/>
      <c r="D163" s="53"/>
      <c r="E163" s="29"/>
      <c r="F163" s="5"/>
    </row>
    <row r="164" spans="1:6" ht="15.75" x14ac:dyDescent="0.25">
      <c r="A164" s="30"/>
      <c r="B164" s="31"/>
      <c r="C164" s="54"/>
      <c r="D164" s="54"/>
      <c r="E164" s="33"/>
      <c r="F164" s="5"/>
    </row>
    <row r="165" spans="1:6" x14ac:dyDescent="0.2">
      <c r="A165" s="26" t="s">
        <v>13</v>
      </c>
      <c r="B165" s="34">
        <v>462756.38</v>
      </c>
      <c r="C165" s="35">
        <v>542512</v>
      </c>
      <c r="D165" s="35">
        <f>551473+26</f>
        <v>551499</v>
      </c>
      <c r="E165" s="70">
        <f t="shared" ref="E165:E171" si="7">D165-C165</f>
        <v>8987</v>
      </c>
      <c r="F165" s="5"/>
    </row>
    <row r="166" spans="1:6" x14ac:dyDescent="0.2">
      <c r="A166" s="26" t="s">
        <v>14</v>
      </c>
      <c r="B166" s="34">
        <v>12683</v>
      </c>
      <c r="C166" s="35">
        <v>16153</v>
      </c>
      <c r="D166" s="35">
        <v>16153</v>
      </c>
      <c r="E166" s="70">
        <f t="shared" si="7"/>
        <v>0</v>
      </c>
      <c r="F166" s="5"/>
    </row>
    <row r="167" spans="1:6" x14ac:dyDescent="0.2">
      <c r="A167" s="26" t="s">
        <v>15</v>
      </c>
      <c r="B167" s="34">
        <v>191458.47</v>
      </c>
      <c r="C167" s="35">
        <v>195304</v>
      </c>
      <c r="D167" s="35">
        <v>198540</v>
      </c>
      <c r="E167" s="70">
        <f t="shared" si="7"/>
        <v>3236</v>
      </c>
      <c r="F167" s="5">
        <f>+D165*36%</f>
        <v>198539.63999999998</v>
      </c>
    </row>
    <row r="168" spans="1:6" ht="15.75" x14ac:dyDescent="0.2">
      <c r="A168" s="39" t="s">
        <v>16</v>
      </c>
      <c r="B168" s="34">
        <f>SUM(B165:B167)</f>
        <v>666897.85</v>
      </c>
      <c r="C168" s="35">
        <f>SUM(C165:C167)</f>
        <v>753969</v>
      </c>
      <c r="D168" s="35">
        <f>SUM(D165:D167)</f>
        <v>766192</v>
      </c>
      <c r="E168" s="70">
        <f>SUM(E165:E167)</f>
        <v>12223</v>
      </c>
      <c r="F168" s="5"/>
    </row>
    <row r="169" spans="1:6" x14ac:dyDescent="0.2">
      <c r="A169" s="26" t="s">
        <v>17</v>
      </c>
      <c r="B169" s="34">
        <v>1564.42</v>
      </c>
      <c r="C169" s="35">
        <v>2000</v>
      </c>
      <c r="D169" s="35">
        <v>2000</v>
      </c>
      <c r="E169" s="70">
        <f t="shared" si="7"/>
        <v>0</v>
      </c>
      <c r="F169" s="5"/>
    </row>
    <row r="170" spans="1:6" x14ac:dyDescent="0.2">
      <c r="A170" s="26" t="s">
        <v>18</v>
      </c>
      <c r="B170" s="34">
        <v>3214.75</v>
      </c>
      <c r="C170" s="35">
        <v>2797</v>
      </c>
      <c r="D170" s="35">
        <v>2797</v>
      </c>
      <c r="E170" s="70">
        <f t="shared" si="7"/>
        <v>0</v>
      </c>
      <c r="F170" s="50"/>
    </row>
    <row r="171" spans="1:6" x14ac:dyDescent="0.2">
      <c r="A171" s="26" t="s">
        <v>19</v>
      </c>
      <c r="B171" s="34">
        <v>3335.54</v>
      </c>
      <c r="C171" s="35">
        <v>19500</v>
      </c>
      <c r="D171" s="35">
        <v>19500</v>
      </c>
      <c r="E171" s="70">
        <f t="shared" si="7"/>
        <v>0</v>
      </c>
      <c r="F171" s="5"/>
    </row>
    <row r="172" spans="1:6" ht="15.75" x14ac:dyDescent="0.2">
      <c r="A172" s="39" t="s">
        <v>20</v>
      </c>
      <c r="B172" s="34">
        <f>SUM(B169:B171)</f>
        <v>8114.71</v>
      </c>
      <c r="C172" s="35">
        <f>SUM(C169:C171)</f>
        <v>24297</v>
      </c>
      <c r="D172" s="35">
        <f>SUM(D169:D171)</f>
        <v>24297</v>
      </c>
      <c r="E172" s="70">
        <f>SUM(E169:E171)</f>
        <v>0</v>
      </c>
      <c r="F172" s="5"/>
    </row>
    <row r="173" spans="1:6" x14ac:dyDescent="0.2">
      <c r="A173" s="26" t="s">
        <v>21</v>
      </c>
      <c r="B173" s="34"/>
      <c r="C173" s="35"/>
      <c r="D173" s="35"/>
      <c r="E173" s="70">
        <f>D173-C173</f>
        <v>0</v>
      </c>
      <c r="F173" s="5"/>
    </row>
    <row r="174" spans="1:6" x14ac:dyDescent="0.2">
      <c r="A174" s="26" t="s">
        <v>22</v>
      </c>
      <c r="B174" s="34"/>
      <c r="C174" s="35"/>
      <c r="D174" s="35"/>
      <c r="E174" s="70">
        <f>D174-C174</f>
        <v>0</v>
      </c>
      <c r="F174" s="5"/>
    </row>
    <row r="175" spans="1:6" x14ac:dyDescent="0.2">
      <c r="A175" s="43" t="s">
        <v>23</v>
      </c>
      <c r="B175" s="34"/>
      <c r="C175" s="35"/>
      <c r="D175" s="35"/>
      <c r="E175" s="70"/>
      <c r="F175" s="5"/>
    </row>
    <row r="176" spans="1:6" x14ac:dyDescent="0.2">
      <c r="A176" s="26" t="s">
        <v>24</v>
      </c>
      <c r="B176" s="34"/>
      <c r="C176" s="35"/>
      <c r="D176" s="35"/>
      <c r="E176" s="70">
        <f>D176-C176</f>
        <v>0</v>
      </c>
      <c r="F176" s="5"/>
    </row>
    <row r="177" spans="1:6" ht="15.75" x14ac:dyDescent="0.2">
      <c r="A177" s="39" t="s">
        <v>25</v>
      </c>
      <c r="B177" s="34">
        <f>SUM(B173:B176)</f>
        <v>0</v>
      </c>
      <c r="C177" s="35">
        <f>SUM(C173:C176)</f>
        <v>0</v>
      </c>
      <c r="D177" s="35">
        <f>SUM(D173:D176)</f>
        <v>0</v>
      </c>
      <c r="E177" s="70">
        <f>SUM(E173:E176)</f>
        <v>0</v>
      </c>
      <c r="F177" s="5"/>
    </row>
    <row r="178" spans="1:6" x14ac:dyDescent="0.2">
      <c r="A178" s="26" t="s">
        <v>26</v>
      </c>
      <c r="B178" s="34"/>
      <c r="C178" s="35"/>
      <c r="D178" s="35"/>
      <c r="E178" s="70">
        <f>D178-C178</f>
        <v>0</v>
      </c>
      <c r="F178" s="5"/>
    </row>
    <row r="179" spans="1:6" x14ac:dyDescent="0.2">
      <c r="A179" s="26" t="s">
        <v>27</v>
      </c>
      <c r="B179" s="34">
        <v>194494.26</v>
      </c>
      <c r="C179" s="35">
        <v>205101</v>
      </c>
      <c r="D179" s="35">
        <v>205101</v>
      </c>
      <c r="E179" s="70">
        <f>D179-C179</f>
        <v>0</v>
      </c>
      <c r="F179" s="5"/>
    </row>
    <row r="180" spans="1:6" x14ac:dyDescent="0.2">
      <c r="A180" s="26" t="s">
        <v>28</v>
      </c>
      <c r="B180" s="34"/>
      <c r="C180" s="35"/>
      <c r="D180" s="35"/>
      <c r="E180" s="70">
        <f>D180-C180</f>
        <v>0</v>
      </c>
      <c r="F180" s="5"/>
    </row>
    <row r="181" spans="1:6" ht="15.75" x14ac:dyDescent="0.2">
      <c r="A181" s="39" t="s">
        <v>29</v>
      </c>
      <c r="B181" s="34">
        <f>SUM(B178:B180)</f>
        <v>194494.26</v>
      </c>
      <c r="C181" s="35">
        <f>SUM(C178:C180)</f>
        <v>205101</v>
      </c>
      <c r="D181" s="35">
        <f>SUM(D178:D180)</f>
        <v>205101</v>
      </c>
      <c r="E181" s="70">
        <f>SUM(E178:E180)</f>
        <v>0</v>
      </c>
      <c r="F181" s="5"/>
    </row>
    <row r="182" spans="1:6" s="13" customFormat="1" ht="16.5" customHeight="1" x14ac:dyDescent="0.45">
      <c r="A182" s="45" t="s">
        <v>30</v>
      </c>
      <c r="B182" s="34"/>
      <c r="C182" s="35"/>
      <c r="D182" s="35"/>
      <c r="E182" s="41">
        <f>D182-C182</f>
        <v>0</v>
      </c>
      <c r="F182" s="5"/>
    </row>
    <row r="183" spans="1:6" ht="15.75" x14ac:dyDescent="0.2">
      <c r="A183" s="71" t="s">
        <v>31</v>
      </c>
      <c r="B183" s="47">
        <f>+B168+B172+B177+B181</f>
        <v>869506.82</v>
      </c>
      <c r="C183" s="48">
        <f>+C168+C172+C177+C181</f>
        <v>983367</v>
      </c>
      <c r="D183" s="48">
        <f>+D168+D172+D177+D181</f>
        <v>995590</v>
      </c>
      <c r="E183" s="70">
        <f>+E168+E172+E177+E181</f>
        <v>12223</v>
      </c>
      <c r="F183" s="5"/>
    </row>
    <row r="184" spans="1:6" x14ac:dyDescent="0.2">
      <c r="A184" s="43"/>
      <c r="B184" s="59"/>
      <c r="C184" s="60"/>
      <c r="D184" s="60"/>
      <c r="E184" s="58"/>
      <c r="F184" s="5"/>
    </row>
    <row r="185" spans="1:6" ht="15.75" x14ac:dyDescent="0.25">
      <c r="A185" s="26" t="s">
        <v>81</v>
      </c>
      <c r="B185" s="63"/>
      <c r="C185" s="64"/>
      <c r="D185" s="64"/>
      <c r="E185" s="65"/>
      <c r="F185" s="5"/>
    </row>
    <row r="186" spans="1:6" ht="15.75" x14ac:dyDescent="0.25">
      <c r="A186" s="30"/>
      <c r="B186" s="31"/>
      <c r="C186" s="54"/>
      <c r="D186" s="54"/>
      <c r="E186" s="33"/>
      <c r="F186" s="5"/>
    </row>
    <row r="187" spans="1:6" x14ac:dyDescent="0.2">
      <c r="A187" s="26" t="s">
        <v>13</v>
      </c>
      <c r="B187" s="34">
        <v>137979.19</v>
      </c>
      <c r="C187" s="35">
        <v>42689</v>
      </c>
      <c r="D187" s="35">
        <f>274513-26</f>
        <v>274487</v>
      </c>
      <c r="E187" s="70">
        <f t="shared" ref="E187:E193" si="8">D187-C187</f>
        <v>231798</v>
      </c>
      <c r="F187" s="5"/>
    </row>
    <row r="188" spans="1:6" x14ac:dyDescent="0.2">
      <c r="A188" s="26" t="s">
        <v>14</v>
      </c>
      <c r="B188" s="34"/>
      <c r="C188" s="35"/>
      <c r="D188" s="35"/>
      <c r="E188" s="70">
        <f t="shared" si="8"/>
        <v>0</v>
      </c>
      <c r="F188" s="5"/>
    </row>
    <row r="189" spans="1:6" x14ac:dyDescent="0.2">
      <c r="A189" s="26" t="s">
        <v>15</v>
      </c>
      <c r="B189" s="34">
        <v>47115.31</v>
      </c>
      <c r="C189" s="35">
        <v>15368</v>
      </c>
      <c r="D189" s="35">
        <v>98815</v>
      </c>
      <c r="E189" s="70">
        <f t="shared" si="8"/>
        <v>83447</v>
      </c>
      <c r="F189" s="5">
        <f>+D187*36%</f>
        <v>98815.319999999992</v>
      </c>
    </row>
    <row r="190" spans="1:6" ht="15.75" x14ac:dyDescent="0.2">
      <c r="A190" s="39" t="s">
        <v>16</v>
      </c>
      <c r="B190" s="34">
        <f>SUM(B187:B189)</f>
        <v>185094.5</v>
      </c>
      <c r="C190" s="35">
        <f>SUM(C187:C189)</f>
        <v>58057</v>
      </c>
      <c r="D190" s="35">
        <f>SUM(D187:D189)</f>
        <v>373302</v>
      </c>
      <c r="E190" s="70">
        <f>SUM(E187:E189)</f>
        <v>315245</v>
      </c>
      <c r="F190" s="5"/>
    </row>
    <row r="191" spans="1:6" x14ac:dyDescent="0.2">
      <c r="A191" s="26" t="s">
        <v>17</v>
      </c>
      <c r="B191" s="34">
        <v>4698.8900000000003</v>
      </c>
      <c r="C191" s="35">
        <v>7000</v>
      </c>
      <c r="D191" s="35">
        <v>7000</v>
      </c>
      <c r="E191" s="70">
        <f t="shared" si="8"/>
        <v>0</v>
      </c>
      <c r="F191" s="5"/>
    </row>
    <row r="192" spans="1:6" x14ac:dyDescent="0.2">
      <c r="A192" s="26" t="s">
        <v>18</v>
      </c>
      <c r="B192" s="34">
        <v>345.54</v>
      </c>
      <c r="C192" s="35">
        <v>850</v>
      </c>
      <c r="D192" s="35">
        <v>850</v>
      </c>
      <c r="E192" s="70">
        <f t="shared" si="8"/>
        <v>0</v>
      </c>
      <c r="F192" s="5"/>
    </row>
    <row r="193" spans="1:6" x14ac:dyDescent="0.2">
      <c r="A193" s="26" t="s">
        <v>19</v>
      </c>
      <c r="B193" s="34">
        <v>1844.27</v>
      </c>
      <c r="C193" s="35">
        <v>2000</v>
      </c>
      <c r="D193" s="35">
        <v>2000</v>
      </c>
      <c r="E193" s="70">
        <f t="shared" si="8"/>
        <v>0</v>
      </c>
      <c r="F193" s="5"/>
    </row>
    <row r="194" spans="1:6" ht="15.75" x14ac:dyDescent="0.2">
      <c r="A194" s="39" t="s">
        <v>20</v>
      </c>
      <c r="B194" s="34">
        <f>SUM(B191:B193)</f>
        <v>6888.7000000000007</v>
      </c>
      <c r="C194" s="35">
        <f>SUM(C191:C193)</f>
        <v>9850</v>
      </c>
      <c r="D194" s="35">
        <f>SUM(D191:D193)</f>
        <v>9850</v>
      </c>
      <c r="E194" s="70">
        <f>SUM(E191:E193)</f>
        <v>0</v>
      </c>
      <c r="F194" s="5"/>
    </row>
    <row r="195" spans="1:6" x14ac:dyDescent="0.2">
      <c r="A195" s="26" t="s">
        <v>21</v>
      </c>
      <c r="B195" s="34">
        <v>2000</v>
      </c>
      <c r="C195" s="35">
        <v>2615</v>
      </c>
      <c r="D195" s="35">
        <v>2615</v>
      </c>
      <c r="E195" s="70">
        <f>D195-C195</f>
        <v>0</v>
      </c>
      <c r="F195" s="5"/>
    </row>
    <row r="196" spans="1:6" x14ac:dyDescent="0.2">
      <c r="A196" s="26" t="s">
        <v>22</v>
      </c>
      <c r="B196" s="34"/>
      <c r="C196" s="35"/>
      <c r="D196" s="35"/>
      <c r="E196" s="70">
        <f>D196-C196</f>
        <v>0</v>
      </c>
      <c r="F196" s="5"/>
    </row>
    <row r="197" spans="1:6" x14ac:dyDescent="0.2">
      <c r="A197" s="43" t="s">
        <v>23</v>
      </c>
      <c r="B197" s="34"/>
      <c r="C197" s="35"/>
      <c r="D197" s="35"/>
      <c r="E197" s="70"/>
      <c r="F197" s="5"/>
    </row>
    <row r="198" spans="1:6" x14ac:dyDescent="0.2">
      <c r="A198" s="26" t="s">
        <v>24</v>
      </c>
      <c r="B198" s="34"/>
      <c r="C198" s="35"/>
      <c r="D198" s="35"/>
      <c r="E198" s="70">
        <f>D198-C198</f>
        <v>0</v>
      </c>
      <c r="F198" s="5"/>
    </row>
    <row r="199" spans="1:6" ht="15.75" x14ac:dyDescent="0.2">
      <c r="A199" s="39" t="s">
        <v>25</v>
      </c>
      <c r="B199" s="34">
        <f>SUM(B195:B198)</f>
        <v>2000</v>
      </c>
      <c r="C199" s="35">
        <f>SUM(C195:C198)</f>
        <v>2615</v>
      </c>
      <c r="D199" s="35">
        <f>SUM(D195:D198)</f>
        <v>2615</v>
      </c>
      <c r="E199" s="70">
        <f>SUM(E195:E198)</f>
        <v>0</v>
      </c>
      <c r="F199" s="5"/>
    </row>
    <row r="200" spans="1:6" x14ac:dyDescent="0.2">
      <c r="A200" s="26" t="s">
        <v>26</v>
      </c>
      <c r="B200" s="34"/>
      <c r="C200" s="35"/>
      <c r="D200" s="35"/>
      <c r="E200" s="70">
        <f>D200-C200</f>
        <v>0</v>
      </c>
      <c r="F200" s="5"/>
    </row>
    <row r="201" spans="1:6" x14ac:dyDescent="0.2">
      <c r="A201" s="26" t="s">
        <v>27</v>
      </c>
      <c r="B201" s="34"/>
      <c r="C201" s="35"/>
      <c r="D201" s="35"/>
      <c r="E201" s="70">
        <f>D201-C201</f>
        <v>0</v>
      </c>
      <c r="F201" s="5"/>
    </row>
    <row r="202" spans="1:6" x14ac:dyDescent="0.2">
      <c r="A202" s="26" t="s">
        <v>28</v>
      </c>
      <c r="B202" s="34"/>
      <c r="C202" s="35"/>
      <c r="D202" s="35"/>
      <c r="E202" s="70">
        <f>D202-C202</f>
        <v>0</v>
      </c>
      <c r="F202" s="5"/>
    </row>
    <row r="203" spans="1:6" ht="15.75" x14ac:dyDescent="0.2">
      <c r="A203" s="39" t="s">
        <v>29</v>
      </c>
      <c r="B203" s="34">
        <f>SUM(B200:B202)</f>
        <v>0</v>
      </c>
      <c r="C203" s="35">
        <f>SUM(C200:C202)</f>
        <v>0</v>
      </c>
      <c r="D203" s="35">
        <f>SUM(D200:D202)</f>
        <v>0</v>
      </c>
      <c r="E203" s="70">
        <f>SUM(E200:E202)</f>
        <v>0</v>
      </c>
      <c r="F203" s="5"/>
    </row>
    <row r="204" spans="1:6" s="13" customFormat="1" ht="16.5" customHeight="1" x14ac:dyDescent="0.45">
      <c r="A204" s="45" t="s">
        <v>30</v>
      </c>
      <c r="B204" s="34"/>
      <c r="C204" s="35"/>
      <c r="D204" s="35"/>
      <c r="E204" s="41">
        <f>D204-C204</f>
        <v>0</v>
      </c>
      <c r="F204" s="5"/>
    </row>
    <row r="205" spans="1:6" ht="15.75" x14ac:dyDescent="0.2">
      <c r="A205" s="71" t="s">
        <v>31</v>
      </c>
      <c r="B205" s="47">
        <f>+B190+B194+B199+B203</f>
        <v>193983.2</v>
      </c>
      <c r="C205" s="48">
        <f>+C190+C194+C199+C203</f>
        <v>70522</v>
      </c>
      <c r="D205" s="48">
        <f>+D190+D194+D199+D203</f>
        <v>385767</v>
      </c>
      <c r="E205" s="70">
        <f>+E190+E194+E199+E203</f>
        <v>315245</v>
      </c>
      <c r="F205" s="5"/>
    </row>
    <row r="206" spans="1:6" x14ac:dyDescent="0.2">
      <c r="A206" s="43" t="s">
        <v>8</v>
      </c>
      <c r="B206" s="56"/>
      <c r="C206" s="57"/>
      <c r="D206" s="57"/>
      <c r="E206" s="52"/>
      <c r="F206" s="5"/>
    </row>
    <row r="207" spans="1:6" ht="15.75" x14ac:dyDescent="0.2">
      <c r="A207" s="26" t="s">
        <v>82</v>
      </c>
      <c r="B207" s="27"/>
      <c r="C207" s="53"/>
      <c r="D207" s="53"/>
      <c r="E207" s="29"/>
      <c r="F207" s="5"/>
    </row>
    <row r="208" spans="1:6" ht="15.75" x14ac:dyDescent="0.25">
      <c r="A208" s="30"/>
      <c r="B208" s="31"/>
      <c r="C208" s="54"/>
      <c r="D208" s="54"/>
      <c r="E208" s="33"/>
      <c r="F208" s="5"/>
    </row>
    <row r="209" spans="1:6" x14ac:dyDescent="0.2">
      <c r="A209" s="26" t="s">
        <v>13</v>
      </c>
      <c r="B209" s="34">
        <v>65351.76</v>
      </c>
      <c r="C209" s="35">
        <v>65352</v>
      </c>
      <c r="D209" s="35">
        <v>65352</v>
      </c>
      <c r="E209" s="70">
        <f t="shared" ref="E209:E215" si="9">D209-C209</f>
        <v>0</v>
      </c>
      <c r="F209" s="5"/>
    </row>
    <row r="210" spans="1:6" x14ac:dyDescent="0.2">
      <c r="A210" s="26" t="s">
        <v>14</v>
      </c>
      <c r="B210" s="34"/>
      <c r="C210" s="35"/>
      <c r="D210" s="35"/>
      <c r="E210" s="70">
        <f t="shared" si="9"/>
        <v>0</v>
      </c>
      <c r="F210" s="5"/>
    </row>
    <row r="211" spans="1:6" x14ac:dyDescent="0.2">
      <c r="A211" s="26" t="s">
        <v>15</v>
      </c>
      <c r="B211" s="34">
        <v>24013.74</v>
      </c>
      <c r="C211" s="35">
        <v>23527</v>
      </c>
      <c r="D211" s="35">
        <v>23527</v>
      </c>
      <c r="E211" s="70">
        <f t="shared" si="9"/>
        <v>0</v>
      </c>
      <c r="F211" s="5">
        <f>+D209*36%</f>
        <v>23526.719999999998</v>
      </c>
    </row>
    <row r="212" spans="1:6" ht="15.75" x14ac:dyDescent="0.2">
      <c r="A212" s="39" t="s">
        <v>16</v>
      </c>
      <c r="B212" s="34">
        <f>SUM(B209:B211)</f>
        <v>89365.5</v>
      </c>
      <c r="C212" s="35">
        <f>SUM(C209:C211)</f>
        <v>88879</v>
      </c>
      <c r="D212" s="35">
        <f>SUM(D209:D211)</f>
        <v>88879</v>
      </c>
      <c r="E212" s="70">
        <f>SUM(E209:E211)</f>
        <v>0</v>
      </c>
      <c r="F212" s="5"/>
    </row>
    <row r="213" spans="1:6" x14ac:dyDescent="0.2">
      <c r="A213" s="26" t="s">
        <v>17</v>
      </c>
      <c r="B213" s="34"/>
      <c r="C213" s="35"/>
      <c r="D213" s="35"/>
      <c r="E213" s="70">
        <f t="shared" si="9"/>
        <v>0</v>
      </c>
      <c r="F213" s="5"/>
    </row>
    <row r="214" spans="1:6" x14ac:dyDescent="0.2">
      <c r="A214" s="26" t="s">
        <v>18</v>
      </c>
      <c r="B214" s="34"/>
      <c r="C214" s="35"/>
      <c r="D214" s="35"/>
      <c r="E214" s="70">
        <f t="shared" si="9"/>
        <v>0</v>
      </c>
      <c r="F214" s="5"/>
    </row>
    <row r="215" spans="1:6" x14ac:dyDescent="0.2">
      <c r="A215" s="26" t="s">
        <v>19</v>
      </c>
      <c r="B215" s="34"/>
      <c r="C215" s="35"/>
      <c r="D215" s="35"/>
      <c r="E215" s="70">
        <f t="shared" si="9"/>
        <v>0</v>
      </c>
      <c r="F215" s="5"/>
    </row>
    <row r="216" spans="1:6" ht="15.75" x14ac:dyDescent="0.2">
      <c r="A216" s="39" t="s">
        <v>20</v>
      </c>
      <c r="B216" s="34">
        <f>SUM(B213:B215)</f>
        <v>0</v>
      </c>
      <c r="C216" s="35">
        <f>SUM(C213:C215)</f>
        <v>0</v>
      </c>
      <c r="D216" s="35">
        <f>SUM(D213:D215)</f>
        <v>0</v>
      </c>
      <c r="E216" s="70">
        <f>SUM(E213:E215)</f>
        <v>0</v>
      </c>
      <c r="F216" s="5"/>
    </row>
    <row r="217" spans="1:6" x14ac:dyDescent="0.2">
      <c r="A217" s="26" t="s">
        <v>21</v>
      </c>
      <c r="B217" s="34"/>
      <c r="C217" s="35"/>
      <c r="D217" s="35"/>
      <c r="E217" s="70">
        <f>D217-C217</f>
        <v>0</v>
      </c>
      <c r="F217" s="5"/>
    </row>
    <row r="218" spans="1:6" x14ac:dyDescent="0.2">
      <c r="A218" s="26" t="s">
        <v>22</v>
      </c>
      <c r="B218" s="34"/>
      <c r="C218" s="35"/>
      <c r="D218" s="35"/>
      <c r="E218" s="70">
        <f>D218-C218</f>
        <v>0</v>
      </c>
      <c r="F218" s="5"/>
    </row>
    <row r="219" spans="1:6" x14ac:dyDescent="0.2">
      <c r="A219" s="43" t="s">
        <v>23</v>
      </c>
      <c r="B219" s="34"/>
      <c r="C219" s="35"/>
      <c r="D219" s="35"/>
      <c r="E219" s="70"/>
      <c r="F219" s="5"/>
    </row>
    <row r="220" spans="1:6" x14ac:dyDescent="0.2">
      <c r="A220" s="26" t="s">
        <v>24</v>
      </c>
      <c r="B220" s="34"/>
      <c r="C220" s="35"/>
      <c r="D220" s="35"/>
      <c r="E220" s="70">
        <f>D220-C220</f>
        <v>0</v>
      </c>
      <c r="F220" s="5"/>
    </row>
    <row r="221" spans="1:6" ht="15.75" x14ac:dyDescent="0.2">
      <c r="A221" s="39" t="s">
        <v>25</v>
      </c>
      <c r="B221" s="34">
        <f>SUM(B217:B220)</f>
        <v>0</v>
      </c>
      <c r="C221" s="35">
        <f>SUM(C217:C220)</f>
        <v>0</v>
      </c>
      <c r="D221" s="35">
        <f>SUM(D217:D220)</f>
        <v>0</v>
      </c>
      <c r="E221" s="70">
        <f>SUM(E217:E220)</f>
        <v>0</v>
      </c>
      <c r="F221" s="5"/>
    </row>
    <row r="222" spans="1:6" x14ac:dyDescent="0.2">
      <c r="A222" s="26" t="s">
        <v>26</v>
      </c>
      <c r="B222" s="34"/>
      <c r="C222" s="35"/>
      <c r="D222" s="35"/>
      <c r="E222" s="70">
        <f>D222-C222</f>
        <v>0</v>
      </c>
      <c r="F222" s="5"/>
    </row>
    <row r="223" spans="1:6" x14ac:dyDescent="0.2">
      <c r="A223" s="26" t="s">
        <v>27</v>
      </c>
      <c r="B223" s="34"/>
      <c r="C223" s="35"/>
      <c r="D223" s="35"/>
      <c r="E223" s="70">
        <f>D223-C223</f>
        <v>0</v>
      </c>
      <c r="F223" s="5"/>
    </row>
    <row r="224" spans="1:6" x14ac:dyDescent="0.2">
      <c r="A224" s="26" t="s">
        <v>28</v>
      </c>
      <c r="B224" s="34"/>
      <c r="C224" s="35"/>
      <c r="D224" s="35"/>
      <c r="E224" s="70">
        <f>D224-C224</f>
        <v>0</v>
      </c>
      <c r="F224" s="5"/>
    </row>
    <row r="225" spans="1:6" ht="15.75" x14ac:dyDescent="0.2">
      <c r="A225" s="39" t="s">
        <v>29</v>
      </c>
      <c r="B225" s="34">
        <f>SUM(B222:B224)</f>
        <v>0</v>
      </c>
      <c r="C225" s="35">
        <f>SUM(C222:C224)</f>
        <v>0</v>
      </c>
      <c r="D225" s="35">
        <f>SUM(D222:D224)</f>
        <v>0</v>
      </c>
      <c r="E225" s="70">
        <f>SUM(E222:E224)</f>
        <v>0</v>
      </c>
      <c r="F225" s="5"/>
    </row>
    <row r="226" spans="1:6" s="13" customFormat="1" ht="16.5" customHeight="1" x14ac:dyDescent="0.45">
      <c r="A226" s="45" t="s">
        <v>30</v>
      </c>
      <c r="B226" s="34"/>
      <c r="C226" s="35"/>
      <c r="D226" s="35"/>
      <c r="E226" s="41">
        <f>D226-C226</f>
        <v>0</v>
      </c>
      <c r="F226" s="5"/>
    </row>
    <row r="227" spans="1:6" ht="15.75" x14ac:dyDescent="0.2">
      <c r="A227" s="71" t="s">
        <v>31</v>
      </c>
      <c r="B227" s="47">
        <f>+B212+B216+B221+B225</f>
        <v>89365.5</v>
      </c>
      <c r="C227" s="48">
        <f>+C212+C216+C221+C225</f>
        <v>88879</v>
      </c>
      <c r="D227" s="48">
        <f>+D212+D216+D221+D225</f>
        <v>88879</v>
      </c>
      <c r="E227" s="70">
        <f>+E212+E216+E221+E225</f>
        <v>0</v>
      </c>
      <c r="F227" s="5"/>
    </row>
    <row r="228" spans="1:6" x14ac:dyDescent="0.2">
      <c r="A228" s="43" t="s">
        <v>8</v>
      </c>
      <c r="B228" s="56"/>
      <c r="C228" s="57"/>
      <c r="D228" s="57"/>
      <c r="E228" s="52"/>
      <c r="F228" s="5"/>
    </row>
    <row r="229" spans="1:6" ht="15.75" x14ac:dyDescent="0.2">
      <c r="A229" s="26" t="s">
        <v>83</v>
      </c>
      <c r="B229" s="27"/>
      <c r="C229" s="53"/>
      <c r="D229" s="53"/>
      <c r="E229" s="29"/>
      <c r="F229" s="5"/>
    </row>
    <row r="230" spans="1:6" ht="15.75" x14ac:dyDescent="0.25">
      <c r="A230" s="30"/>
      <c r="B230" s="31"/>
      <c r="C230" s="54"/>
      <c r="D230" s="54"/>
      <c r="E230" s="33"/>
      <c r="F230" s="5"/>
    </row>
    <row r="231" spans="1:6" x14ac:dyDescent="0.2">
      <c r="A231" s="26" t="s">
        <v>13</v>
      </c>
      <c r="B231" s="34">
        <v>34595.160000000003</v>
      </c>
      <c r="C231" s="35">
        <v>35883</v>
      </c>
      <c r="D231" s="35">
        <v>36959</v>
      </c>
      <c r="E231" s="36">
        <f>D231-C231</f>
        <v>1076</v>
      </c>
      <c r="F231" s="5"/>
    </row>
    <row r="232" spans="1:6" x14ac:dyDescent="0.2">
      <c r="A232" s="26" t="s">
        <v>14</v>
      </c>
      <c r="B232" s="34"/>
      <c r="C232" s="35"/>
      <c r="D232" s="35"/>
      <c r="E232" s="41">
        <f>D232-C232</f>
        <v>0</v>
      </c>
      <c r="F232" s="5"/>
    </row>
    <row r="233" spans="1:6" x14ac:dyDescent="0.2">
      <c r="A233" s="26" t="s">
        <v>15</v>
      </c>
      <c r="B233" s="34">
        <v>19973.21</v>
      </c>
      <c r="C233" s="35">
        <v>12918</v>
      </c>
      <c r="D233" s="35">
        <v>13305</v>
      </c>
      <c r="E233" s="41">
        <f>D233-C233</f>
        <v>387</v>
      </c>
      <c r="F233" s="5">
        <f>+D231*36%</f>
        <v>13305.24</v>
      </c>
    </row>
    <row r="234" spans="1:6" ht="15.75" x14ac:dyDescent="0.2">
      <c r="A234" s="39" t="s">
        <v>16</v>
      </c>
      <c r="B234" s="34">
        <f>SUM(B231:B233)</f>
        <v>54568.37</v>
      </c>
      <c r="C234" s="35">
        <f>SUM(C231:C233)</f>
        <v>48801</v>
      </c>
      <c r="D234" s="35">
        <f>SUM(D231:D233)</f>
        <v>50264</v>
      </c>
      <c r="E234" s="40">
        <f>SUM(E231:E233)</f>
        <v>1463</v>
      </c>
      <c r="F234" s="5"/>
    </row>
    <row r="235" spans="1:6" x14ac:dyDescent="0.2">
      <c r="A235" s="26" t="s">
        <v>17</v>
      </c>
      <c r="B235" s="34"/>
      <c r="C235" s="35"/>
      <c r="D235" s="35"/>
      <c r="E235" s="41">
        <f>D235-C235</f>
        <v>0</v>
      </c>
      <c r="F235" s="5"/>
    </row>
    <row r="236" spans="1:6" x14ac:dyDescent="0.2">
      <c r="A236" s="26" t="s">
        <v>18</v>
      </c>
      <c r="B236" s="34"/>
      <c r="C236" s="35"/>
      <c r="D236" s="35"/>
      <c r="E236" s="41">
        <f>D236-C236</f>
        <v>0</v>
      </c>
      <c r="F236" s="5"/>
    </row>
    <row r="237" spans="1:6" x14ac:dyDescent="0.2">
      <c r="A237" s="26" t="s">
        <v>19</v>
      </c>
      <c r="B237" s="34"/>
      <c r="C237" s="35"/>
      <c r="D237" s="35"/>
      <c r="E237" s="41">
        <f>D237-C237</f>
        <v>0</v>
      </c>
      <c r="F237" s="5"/>
    </row>
    <row r="238" spans="1:6" ht="15.75" x14ac:dyDescent="0.2">
      <c r="A238" s="42" t="s">
        <v>20</v>
      </c>
      <c r="B238" s="34">
        <f>SUM(B235:B237)</f>
        <v>0</v>
      </c>
      <c r="C238" s="35">
        <f>SUM(C235:C237)</f>
        <v>0</v>
      </c>
      <c r="D238" s="35">
        <f>SUM(D235:D237)</f>
        <v>0</v>
      </c>
      <c r="E238" s="40">
        <f>SUM(E235:E237)</f>
        <v>0</v>
      </c>
      <c r="F238" s="5"/>
    </row>
    <row r="239" spans="1:6" x14ac:dyDescent="0.2">
      <c r="A239" s="26" t="s">
        <v>21</v>
      </c>
      <c r="B239" s="34"/>
      <c r="C239" s="35"/>
      <c r="D239" s="35"/>
      <c r="E239" s="41">
        <f>D239-C239</f>
        <v>0</v>
      </c>
      <c r="F239" s="5"/>
    </row>
    <row r="240" spans="1:6" x14ac:dyDescent="0.2">
      <c r="A240" s="26" t="s">
        <v>22</v>
      </c>
      <c r="B240" s="34"/>
      <c r="C240" s="35"/>
      <c r="D240" s="35"/>
      <c r="E240" s="41">
        <f>D240-C240</f>
        <v>0</v>
      </c>
      <c r="F240" s="5"/>
    </row>
    <row r="241" spans="1:6" x14ac:dyDescent="0.2">
      <c r="A241" s="43" t="s">
        <v>23</v>
      </c>
      <c r="B241" s="34"/>
      <c r="C241" s="35"/>
      <c r="D241" s="35"/>
      <c r="E241" s="41"/>
      <c r="F241" s="5"/>
    </row>
    <row r="242" spans="1:6" x14ac:dyDescent="0.2">
      <c r="A242" s="44" t="s">
        <v>24</v>
      </c>
      <c r="B242" s="34"/>
      <c r="C242" s="35"/>
      <c r="D242" s="35"/>
      <c r="E242" s="41">
        <f>D242-C242</f>
        <v>0</v>
      </c>
      <c r="F242" s="5"/>
    </row>
    <row r="243" spans="1:6" ht="15.75" x14ac:dyDescent="0.2">
      <c r="A243" s="42" t="s">
        <v>25</v>
      </c>
      <c r="B243" s="34">
        <f>SUM(B239:B242)</f>
        <v>0</v>
      </c>
      <c r="C243" s="35">
        <f>SUM(C239:C242)</f>
        <v>0</v>
      </c>
      <c r="D243" s="35">
        <f>SUM(D239:D242)</f>
        <v>0</v>
      </c>
      <c r="E243" s="40">
        <f>SUM(E239:E242)</f>
        <v>0</v>
      </c>
      <c r="F243" s="5"/>
    </row>
    <row r="244" spans="1:6" x14ac:dyDescent="0.2">
      <c r="A244" s="26" t="s">
        <v>26</v>
      </c>
      <c r="B244" s="34"/>
      <c r="C244" s="35"/>
      <c r="D244" s="35"/>
      <c r="E244" s="41">
        <f>D244-C244</f>
        <v>0</v>
      </c>
      <c r="F244" s="5"/>
    </row>
    <row r="245" spans="1:6" x14ac:dyDescent="0.2">
      <c r="A245" s="26" t="s">
        <v>27</v>
      </c>
      <c r="B245" s="34"/>
      <c r="C245" s="35"/>
      <c r="D245" s="35"/>
      <c r="E245" s="41">
        <f>D245-C245</f>
        <v>0</v>
      </c>
      <c r="F245" s="5"/>
    </row>
    <row r="246" spans="1:6" x14ac:dyDescent="0.2">
      <c r="A246" s="26" t="s">
        <v>28</v>
      </c>
      <c r="B246" s="34"/>
      <c r="C246" s="35"/>
      <c r="D246" s="35"/>
      <c r="E246" s="41">
        <f>D246-C246</f>
        <v>0</v>
      </c>
      <c r="F246" s="5"/>
    </row>
    <row r="247" spans="1:6" ht="15.75" x14ac:dyDescent="0.2">
      <c r="A247" s="42" t="s">
        <v>29</v>
      </c>
      <c r="B247" s="34">
        <f>SUM(B244:B246)</f>
        <v>0</v>
      </c>
      <c r="C247" s="35">
        <f>SUM(C244:C246)</f>
        <v>0</v>
      </c>
      <c r="D247" s="35">
        <f>SUM(D244:D246)</f>
        <v>0</v>
      </c>
      <c r="E247" s="40">
        <f>SUM(E244:E246)</f>
        <v>0</v>
      </c>
      <c r="F247" s="5"/>
    </row>
    <row r="248" spans="1:6" s="13" customFormat="1" ht="16.5" customHeight="1" x14ac:dyDescent="0.45">
      <c r="A248" s="45" t="s">
        <v>30</v>
      </c>
      <c r="B248" s="34"/>
      <c r="C248" s="35"/>
      <c r="D248" s="35"/>
      <c r="E248" s="41">
        <f>D248-C248</f>
        <v>0</v>
      </c>
      <c r="F248" s="5"/>
    </row>
    <row r="249" spans="1:6" ht="15.75" x14ac:dyDescent="0.2">
      <c r="A249" s="46" t="s">
        <v>31</v>
      </c>
      <c r="B249" s="47">
        <f>+B234+B238+B243+B247</f>
        <v>54568.37</v>
      </c>
      <c r="C249" s="48">
        <f>+C234+C238+C243+C247</f>
        <v>48801</v>
      </c>
      <c r="D249" s="48">
        <f>+D234+D238+D243+D247</f>
        <v>50264</v>
      </c>
      <c r="E249" s="49">
        <f>+E234+E238+E243+E247</f>
        <v>1463</v>
      </c>
      <c r="F249" s="5"/>
    </row>
    <row r="250" spans="1:6" x14ac:dyDescent="0.2">
      <c r="A250" s="43"/>
      <c r="B250" s="56"/>
      <c r="C250" s="57"/>
      <c r="D250" s="57"/>
      <c r="E250" s="52"/>
      <c r="F250" s="5"/>
    </row>
    <row r="251" spans="1:6" ht="15.75" x14ac:dyDescent="0.2">
      <c r="A251" s="26" t="s">
        <v>84</v>
      </c>
      <c r="B251" s="27"/>
      <c r="C251" s="53"/>
      <c r="D251" s="53"/>
      <c r="E251" s="29"/>
      <c r="F251" s="5"/>
    </row>
    <row r="252" spans="1:6" ht="15.75" x14ac:dyDescent="0.25">
      <c r="A252" s="30"/>
      <c r="B252" s="31"/>
      <c r="C252" s="54"/>
      <c r="D252" s="54"/>
      <c r="E252" s="33"/>
      <c r="F252" s="5"/>
    </row>
    <row r="253" spans="1:6" x14ac:dyDescent="0.2">
      <c r="A253" s="26" t="s">
        <v>13</v>
      </c>
      <c r="B253" s="34">
        <v>180152.57</v>
      </c>
      <c r="C253" s="35">
        <v>181686</v>
      </c>
      <c r="D253" s="35">
        <v>183416</v>
      </c>
      <c r="E253" s="70">
        <f>D253-C253</f>
        <v>1730</v>
      </c>
      <c r="F253" s="5"/>
    </row>
    <row r="254" spans="1:6" x14ac:dyDescent="0.2">
      <c r="A254" s="26" t="s">
        <v>14</v>
      </c>
      <c r="B254" s="34"/>
      <c r="C254" s="35"/>
      <c r="D254" s="35"/>
      <c r="E254" s="70">
        <f>D254-C254</f>
        <v>0</v>
      </c>
      <c r="F254" s="5"/>
    </row>
    <row r="255" spans="1:6" x14ac:dyDescent="0.2">
      <c r="A255" s="26" t="s">
        <v>15</v>
      </c>
      <c r="B255" s="34">
        <v>62963.6</v>
      </c>
      <c r="C255" s="35">
        <v>65407</v>
      </c>
      <c r="D255" s="35">
        <v>66030</v>
      </c>
      <c r="E255" s="70">
        <f>D255-C255</f>
        <v>623</v>
      </c>
      <c r="F255" s="5">
        <f>+D253*36%</f>
        <v>66029.759999999995</v>
      </c>
    </row>
    <row r="256" spans="1:6" ht="15.75" x14ac:dyDescent="0.2">
      <c r="A256" s="39" t="s">
        <v>16</v>
      </c>
      <c r="B256" s="34">
        <f>SUM(B253:B255)</f>
        <v>243116.17</v>
      </c>
      <c r="C256" s="35">
        <f>SUM(C253:C255)</f>
        <v>247093</v>
      </c>
      <c r="D256" s="35">
        <f>SUM(D253:D255)</f>
        <v>249446</v>
      </c>
      <c r="E256" s="70">
        <f>SUM(E253:E255)</f>
        <v>2353</v>
      </c>
      <c r="F256" s="5"/>
    </row>
    <row r="257" spans="1:6" x14ac:dyDescent="0.2">
      <c r="A257" s="26" t="s">
        <v>17</v>
      </c>
      <c r="B257" s="34"/>
      <c r="C257" s="35"/>
      <c r="D257" s="35"/>
      <c r="E257" s="70">
        <f>D257-C257</f>
        <v>0</v>
      </c>
      <c r="F257" s="5"/>
    </row>
    <row r="258" spans="1:6" x14ac:dyDescent="0.2">
      <c r="A258" s="26" t="s">
        <v>18</v>
      </c>
      <c r="B258" s="34">
        <v>75</v>
      </c>
      <c r="C258" s="35">
        <v>575</v>
      </c>
      <c r="D258" s="35">
        <v>575</v>
      </c>
      <c r="E258" s="70">
        <f>D258-C258</f>
        <v>0</v>
      </c>
      <c r="F258" s="5"/>
    </row>
    <row r="259" spans="1:6" x14ac:dyDescent="0.2">
      <c r="A259" s="26" t="s">
        <v>19</v>
      </c>
      <c r="B259" s="34">
        <v>1102.3</v>
      </c>
      <c r="C259" s="35">
        <v>566</v>
      </c>
      <c r="D259" s="35">
        <v>566</v>
      </c>
      <c r="E259" s="70">
        <f>D259-C259</f>
        <v>0</v>
      </c>
      <c r="F259" s="5"/>
    </row>
    <row r="260" spans="1:6" ht="15.75" x14ac:dyDescent="0.2">
      <c r="A260" s="39" t="s">
        <v>20</v>
      </c>
      <c r="B260" s="34">
        <f>SUM(B257:B259)</f>
        <v>1177.3</v>
      </c>
      <c r="C260" s="35">
        <f>SUM(C257:C259)</f>
        <v>1141</v>
      </c>
      <c r="D260" s="35">
        <f>SUM(D257:D259)</f>
        <v>1141</v>
      </c>
      <c r="E260" s="70">
        <f>SUM(E257:E259)</f>
        <v>0</v>
      </c>
      <c r="F260" s="5"/>
    </row>
    <row r="261" spans="1:6" x14ac:dyDescent="0.2">
      <c r="A261" s="26" t="s">
        <v>21</v>
      </c>
      <c r="B261" s="34"/>
      <c r="C261" s="35"/>
      <c r="D261" s="35"/>
      <c r="E261" s="70">
        <f>D261-C261</f>
        <v>0</v>
      </c>
      <c r="F261" s="5"/>
    </row>
    <row r="262" spans="1:6" x14ac:dyDescent="0.2">
      <c r="A262" s="26" t="s">
        <v>22</v>
      </c>
      <c r="B262" s="34"/>
      <c r="C262" s="35"/>
      <c r="D262" s="35"/>
      <c r="E262" s="70">
        <f>D262-C262</f>
        <v>0</v>
      </c>
      <c r="F262" s="5"/>
    </row>
    <row r="263" spans="1:6" x14ac:dyDescent="0.2">
      <c r="A263" s="43" t="s">
        <v>23</v>
      </c>
      <c r="B263" s="34"/>
      <c r="C263" s="35"/>
      <c r="D263" s="35"/>
      <c r="E263" s="70"/>
      <c r="F263" s="5"/>
    </row>
    <row r="264" spans="1:6" x14ac:dyDescent="0.2">
      <c r="A264" s="26" t="s">
        <v>24</v>
      </c>
      <c r="B264" s="34"/>
      <c r="C264" s="35"/>
      <c r="D264" s="35"/>
      <c r="E264" s="70">
        <f>D264-C264</f>
        <v>0</v>
      </c>
      <c r="F264" s="5"/>
    </row>
    <row r="265" spans="1:6" ht="15.75" x14ac:dyDescent="0.2">
      <c r="A265" s="39" t="s">
        <v>25</v>
      </c>
      <c r="B265" s="34">
        <f>SUM(B261:B264)</f>
        <v>0</v>
      </c>
      <c r="C265" s="35">
        <f>SUM(C261:C264)</f>
        <v>0</v>
      </c>
      <c r="D265" s="35">
        <f>SUM(D261:D264)</f>
        <v>0</v>
      </c>
      <c r="E265" s="70">
        <f>SUM(E261:E264)</f>
        <v>0</v>
      </c>
      <c r="F265" s="5"/>
    </row>
    <row r="266" spans="1:6" x14ac:dyDescent="0.2">
      <c r="A266" s="26" t="s">
        <v>26</v>
      </c>
      <c r="B266" s="34"/>
      <c r="C266" s="35"/>
      <c r="D266" s="35"/>
      <c r="E266" s="70">
        <f>D266-C266</f>
        <v>0</v>
      </c>
      <c r="F266" s="5"/>
    </row>
    <row r="267" spans="1:6" x14ac:dyDescent="0.2">
      <c r="A267" s="26" t="s">
        <v>27</v>
      </c>
      <c r="B267" s="34"/>
      <c r="C267" s="35"/>
      <c r="D267" s="35"/>
      <c r="E267" s="70">
        <f>D267-C267</f>
        <v>0</v>
      </c>
      <c r="F267" s="5"/>
    </row>
    <row r="268" spans="1:6" x14ac:dyDescent="0.2">
      <c r="A268" s="26" t="s">
        <v>28</v>
      </c>
      <c r="B268" s="34"/>
      <c r="C268" s="35"/>
      <c r="D268" s="35"/>
      <c r="E268" s="70">
        <f>D268-C268</f>
        <v>0</v>
      </c>
      <c r="F268" s="5"/>
    </row>
    <row r="269" spans="1:6" ht="15.75" x14ac:dyDescent="0.2">
      <c r="A269" s="39" t="s">
        <v>29</v>
      </c>
      <c r="B269" s="34">
        <f>SUM(B266:B268)</f>
        <v>0</v>
      </c>
      <c r="C269" s="35">
        <f>SUM(C266:C268)</f>
        <v>0</v>
      </c>
      <c r="D269" s="35">
        <f>SUM(D266:D268)</f>
        <v>0</v>
      </c>
      <c r="E269" s="70">
        <f>SUM(E266:E268)</f>
        <v>0</v>
      </c>
      <c r="F269" s="5"/>
    </row>
    <row r="270" spans="1:6" s="13" customFormat="1" ht="16.5" customHeight="1" x14ac:dyDescent="0.45">
      <c r="A270" s="45" t="s">
        <v>30</v>
      </c>
      <c r="B270" s="34"/>
      <c r="C270" s="35"/>
      <c r="D270" s="35"/>
      <c r="E270" s="41">
        <f>D270-C270</f>
        <v>0</v>
      </c>
      <c r="F270" s="5"/>
    </row>
    <row r="271" spans="1:6" ht="15.75" x14ac:dyDescent="0.2">
      <c r="A271" s="71" t="s">
        <v>31</v>
      </c>
      <c r="B271" s="47">
        <f>+B256+B260+B265+B269</f>
        <v>244293.47</v>
      </c>
      <c r="C271" s="48">
        <f>+C256+C260+C265+C269</f>
        <v>248234</v>
      </c>
      <c r="D271" s="48">
        <f>+D256+D260+D265+D269</f>
        <v>250587</v>
      </c>
      <c r="E271" s="70">
        <f>+E256+E260+E265+E269</f>
        <v>2353</v>
      </c>
      <c r="F271" s="5"/>
    </row>
    <row r="272" spans="1:6" ht="15.75" x14ac:dyDescent="0.2">
      <c r="A272" s="39"/>
      <c r="B272" s="56"/>
      <c r="C272" s="57"/>
      <c r="D272" s="57"/>
      <c r="E272" s="52"/>
      <c r="F272" s="5"/>
    </row>
    <row r="273" spans="1:6" ht="15.75" x14ac:dyDescent="0.2">
      <c r="A273" s="26" t="s">
        <v>85</v>
      </c>
      <c r="B273" s="27"/>
      <c r="C273" s="53"/>
      <c r="D273" s="53"/>
      <c r="E273" s="10"/>
      <c r="F273" s="5"/>
    </row>
    <row r="274" spans="1:6" ht="15.75" x14ac:dyDescent="0.25">
      <c r="A274" s="26"/>
      <c r="B274" s="31"/>
      <c r="C274" s="54"/>
      <c r="D274" s="54"/>
      <c r="E274" s="52"/>
      <c r="F274" s="5"/>
    </row>
    <row r="275" spans="1:6" x14ac:dyDescent="0.2">
      <c r="A275" s="72" t="s">
        <v>13</v>
      </c>
      <c r="B275" s="34">
        <v>32989.57</v>
      </c>
      <c r="C275" s="35">
        <v>98375</v>
      </c>
      <c r="D275" s="35">
        <v>98375</v>
      </c>
      <c r="E275" s="70">
        <f>D275-C275</f>
        <v>0</v>
      </c>
      <c r="F275" s="5"/>
    </row>
    <row r="276" spans="1:6" x14ac:dyDescent="0.2">
      <c r="A276" s="26" t="s">
        <v>14</v>
      </c>
      <c r="B276" s="34"/>
      <c r="C276" s="35"/>
      <c r="D276" s="35"/>
      <c r="E276" s="70">
        <f t="shared" ref="E276:E281" si="10">D276-C276</f>
        <v>0</v>
      </c>
      <c r="F276" s="5"/>
    </row>
    <row r="277" spans="1:6" x14ac:dyDescent="0.2">
      <c r="A277" s="26" t="s">
        <v>15</v>
      </c>
      <c r="B277" s="34">
        <v>10928.26</v>
      </c>
      <c r="C277" s="35">
        <v>35414</v>
      </c>
      <c r="D277" s="35">
        <v>35414</v>
      </c>
      <c r="E277" s="70">
        <f>D277-C277</f>
        <v>0</v>
      </c>
      <c r="F277" s="5">
        <f>+D275*36%</f>
        <v>35415</v>
      </c>
    </row>
    <row r="278" spans="1:6" ht="15.75" x14ac:dyDescent="0.2">
      <c r="A278" s="39" t="s">
        <v>16</v>
      </c>
      <c r="B278" s="34">
        <f>SUM(B275:B277)</f>
        <v>43917.83</v>
      </c>
      <c r="C278" s="35">
        <f>SUM(C275:C277)</f>
        <v>133789</v>
      </c>
      <c r="D278" s="35">
        <f>SUM(D275:D277)</f>
        <v>133789</v>
      </c>
      <c r="E278" s="70">
        <f>SUM(E275:E277)</f>
        <v>0</v>
      </c>
      <c r="F278" s="5"/>
    </row>
    <row r="279" spans="1:6" x14ac:dyDescent="0.2">
      <c r="A279" s="26" t="s">
        <v>17</v>
      </c>
      <c r="B279" s="34"/>
      <c r="C279" s="35">
        <v>80</v>
      </c>
      <c r="D279" s="35">
        <v>80</v>
      </c>
      <c r="E279" s="70">
        <f t="shared" si="10"/>
        <v>0</v>
      </c>
      <c r="F279" s="5"/>
    </row>
    <row r="280" spans="1:6" x14ac:dyDescent="0.2">
      <c r="A280" s="26" t="s">
        <v>18</v>
      </c>
      <c r="B280" s="34"/>
      <c r="C280" s="35">
        <v>600</v>
      </c>
      <c r="D280" s="35">
        <v>600</v>
      </c>
      <c r="E280" s="70">
        <f t="shared" si="10"/>
        <v>0</v>
      </c>
      <c r="F280" s="5"/>
    </row>
    <row r="281" spans="1:6" x14ac:dyDescent="0.2">
      <c r="A281" s="26" t="s">
        <v>19</v>
      </c>
      <c r="B281" s="34">
        <v>1788.9</v>
      </c>
      <c r="C281" s="35">
        <v>1000</v>
      </c>
      <c r="D281" s="35">
        <v>1000</v>
      </c>
      <c r="E281" s="70">
        <f t="shared" si="10"/>
        <v>0</v>
      </c>
      <c r="F281" s="5"/>
    </row>
    <row r="282" spans="1:6" ht="15.75" x14ac:dyDescent="0.2">
      <c r="A282" s="39" t="s">
        <v>20</v>
      </c>
      <c r="B282" s="34">
        <f>SUM(B279:B281)</f>
        <v>1788.9</v>
      </c>
      <c r="C282" s="35">
        <f>SUM(C279:C281)</f>
        <v>1680</v>
      </c>
      <c r="D282" s="35">
        <f>SUM(D279:D281)</f>
        <v>1680</v>
      </c>
      <c r="E282" s="70">
        <f>SUM(E279:E281)</f>
        <v>0</v>
      </c>
      <c r="F282" s="5"/>
    </row>
    <row r="283" spans="1:6" x14ac:dyDescent="0.2">
      <c r="A283" s="26" t="s">
        <v>21</v>
      </c>
      <c r="B283" s="34"/>
      <c r="C283" s="35"/>
      <c r="D283" s="35"/>
      <c r="E283" s="70">
        <f>D283-C283</f>
        <v>0</v>
      </c>
      <c r="F283" s="5"/>
    </row>
    <row r="284" spans="1:6" x14ac:dyDescent="0.2">
      <c r="A284" s="26" t="s">
        <v>22</v>
      </c>
      <c r="B284" s="34"/>
      <c r="C284" s="35"/>
      <c r="D284" s="35"/>
      <c r="E284" s="70">
        <f>D284-C284</f>
        <v>0</v>
      </c>
      <c r="F284" s="5"/>
    </row>
    <row r="285" spans="1:6" x14ac:dyDescent="0.2">
      <c r="A285" s="43" t="s">
        <v>23</v>
      </c>
      <c r="B285" s="34"/>
      <c r="C285" s="35"/>
      <c r="D285" s="35"/>
      <c r="E285" s="70"/>
      <c r="F285" s="5"/>
    </row>
    <row r="286" spans="1:6" x14ac:dyDescent="0.2">
      <c r="A286" s="26" t="s">
        <v>24</v>
      </c>
      <c r="B286" s="34"/>
      <c r="C286" s="35"/>
      <c r="D286" s="35"/>
      <c r="E286" s="70">
        <f>D286-C286</f>
        <v>0</v>
      </c>
      <c r="F286" s="5"/>
    </row>
    <row r="287" spans="1:6" ht="15.75" x14ac:dyDescent="0.2">
      <c r="A287" s="39" t="s">
        <v>25</v>
      </c>
      <c r="B287" s="34">
        <f>SUM(B283:B286)</f>
        <v>0</v>
      </c>
      <c r="C287" s="35">
        <f>SUM(C283:C286)</f>
        <v>0</v>
      </c>
      <c r="D287" s="35">
        <f>SUM(D283:D286)</f>
        <v>0</v>
      </c>
      <c r="E287" s="70">
        <f>SUM(E283:E286)</f>
        <v>0</v>
      </c>
      <c r="F287" s="5"/>
    </row>
    <row r="288" spans="1:6" x14ac:dyDescent="0.2">
      <c r="A288" s="26" t="s">
        <v>26</v>
      </c>
      <c r="B288" s="34"/>
      <c r="C288" s="35">
        <v>2526</v>
      </c>
      <c r="D288" s="35">
        <v>2526</v>
      </c>
      <c r="E288" s="70">
        <f>D288-C288</f>
        <v>0</v>
      </c>
      <c r="F288" s="5"/>
    </row>
    <row r="289" spans="1:6" x14ac:dyDescent="0.2">
      <c r="A289" s="26" t="s">
        <v>27</v>
      </c>
      <c r="B289" s="34"/>
      <c r="C289" s="35"/>
      <c r="D289" s="35"/>
      <c r="E289" s="70">
        <f>D289-C289</f>
        <v>0</v>
      </c>
      <c r="F289" s="5"/>
    </row>
    <row r="290" spans="1:6" x14ac:dyDescent="0.2">
      <c r="A290" s="26" t="s">
        <v>28</v>
      </c>
      <c r="B290" s="34"/>
      <c r="C290" s="35"/>
      <c r="D290" s="35"/>
      <c r="E290" s="70">
        <f>D290-C290</f>
        <v>0</v>
      </c>
      <c r="F290" s="5"/>
    </row>
    <row r="291" spans="1:6" ht="15.75" x14ac:dyDescent="0.2">
      <c r="A291" s="39" t="s">
        <v>29</v>
      </c>
      <c r="B291" s="34">
        <f>SUM(B288:B290)</f>
        <v>0</v>
      </c>
      <c r="C291" s="35">
        <f>SUM(C288:C290)</f>
        <v>2526</v>
      </c>
      <c r="D291" s="35">
        <f>SUM(D288:D290)</f>
        <v>2526</v>
      </c>
      <c r="E291" s="70">
        <f>SUM(E288:E290)</f>
        <v>0</v>
      </c>
      <c r="F291" s="5"/>
    </row>
    <row r="292" spans="1:6" s="13" customFormat="1" ht="16.5" customHeight="1" x14ac:dyDescent="0.45">
      <c r="A292" s="45" t="s">
        <v>30</v>
      </c>
      <c r="B292" s="34"/>
      <c r="C292" s="35"/>
      <c r="D292" s="35"/>
      <c r="E292" s="41">
        <f>D292-C292</f>
        <v>0</v>
      </c>
      <c r="F292" s="5"/>
    </row>
    <row r="293" spans="1:6" ht="15.75" x14ac:dyDescent="0.2">
      <c r="A293" s="71" t="s">
        <v>31</v>
      </c>
      <c r="B293" s="47">
        <f>+B278+B282+B287+B291</f>
        <v>45706.73</v>
      </c>
      <c r="C293" s="48">
        <f>+C278+C282+C287+C291</f>
        <v>137995</v>
      </c>
      <c r="D293" s="48">
        <f>+D278+D282+D287+D291</f>
        <v>137995</v>
      </c>
      <c r="E293" s="70">
        <f>+E278+E282+E287+E291</f>
        <v>0</v>
      </c>
      <c r="F293" s="5"/>
    </row>
    <row r="294" spans="1:6" x14ac:dyDescent="0.2">
      <c r="A294" s="66"/>
      <c r="B294" s="59"/>
      <c r="C294" s="60"/>
      <c r="D294" s="60"/>
      <c r="E294" s="10"/>
      <c r="F294" s="5"/>
    </row>
    <row r="295" spans="1:6" ht="15.75" x14ac:dyDescent="0.2">
      <c r="A295" s="26" t="s">
        <v>86</v>
      </c>
      <c r="B295" s="27"/>
      <c r="C295" s="53"/>
      <c r="D295" s="53"/>
      <c r="E295" s="10"/>
      <c r="F295" s="5"/>
    </row>
    <row r="296" spans="1:6" ht="15.75" x14ac:dyDescent="0.25">
      <c r="A296" s="26"/>
      <c r="B296" s="31"/>
      <c r="C296" s="54"/>
      <c r="D296" s="54"/>
      <c r="E296" s="52"/>
      <c r="F296" s="5"/>
    </row>
    <row r="297" spans="1:6" x14ac:dyDescent="0.2">
      <c r="A297" s="72" t="s">
        <v>13</v>
      </c>
      <c r="B297" s="34">
        <v>2985.21</v>
      </c>
      <c r="C297" s="35"/>
      <c r="D297" s="35"/>
      <c r="E297" s="70">
        <f>D297-C297</f>
        <v>0</v>
      </c>
      <c r="F297" s="5"/>
    </row>
    <row r="298" spans="1:6" x14ac:dyDescent="0.2">
      <c r="A298" s="26" t="s">
        <v>14</v>
      </c>
      <c r="B298" s="34">
        <v>2400</v>
      </c>
      <c r="C298" s="35"/>
      <c r="D298" s="35"/>
      <c r="E298" s="70">
        <f t="shared" ref="E298:E303" si="11">D298-C298</f>
        <v>0</v>
      </c>
      <c r="F298" s="5"/>
    </row>
    <row r="299" spans="1:6" x14ac:dyDescent="0.2">
      <c r="A299" s="26" t="s">
        <v>15</v>
      </c>
      <c r="B299" s="34">
        <v>404.28</v>
      </c>
      <c r="C299" s="35"/>
      <c r="D299" s="35"/>
      <c r="E299" s="70">
        <f>D299-C299</f>
        <v>0</v>
      </c>
      <c r="F299" s="5">
        <f>+D297*36%</f>
        <v>0</v>
      </c>
    </row>
    <row r="300" spans="1:6" ht="15.75" x14ac:dyDescent="0.2">
      <c r="A300" s="39" t="s">
        <v>16</v>
      </c>
      <c r="B300" s="34">
        <f>SUM(B297:B299)</f>
        <v>5789.49</v>
      </c>
      <c r="C300" s="35">
        <f>SUM(C297:C299)</f>
        <v>0</v>
      </c>
      <c r="D300" s="35">
        <f>SUM(D297:D299)</f>
        <v>0</v>
      </c>
      <c r="E300" s="70">
        <f>SUM(E297:E299)</f>
        <v>0</v>
      </c>
      <c r="F300" s="5"/>
    </row>
    <row r="301" spans="1:6" x14ac:dyDescent="0.2">
      <c r="A301" s="26" t="s">
        <v>17</v>
      </c>
      <c r="B301" s="34"/>
      <c r="C301" s="35">
        <v>5000</v>
      </c>
      <c r="D301" s="35">
        <v>5000</v>
      </c>
      <c r="E301" s="70">
        <f t="shared" si="11"/>
        <v>0</v>
      </c>
      <c r="F301" s="5"/>
    </row>
    <row r="302" spans="1:6" x14ac:dyDescent="0.2">
      <c r="A302" s="26" t="s">
        <v>18</v>
      </c>
      <c r="B302" s="34">
        <v>9688</v>
      </c>
      <c r="C302" s="35">
        <v>10617</v>
      </c>
      <c r="D302" s="35">
        <v>10617</v>
      </c>
      <c r="E302" s="70">
        <f t="shared" si="11"/>
        <v>0</v>
      </c>
      <c r="F302" s="5"/>
    </row>
    <row r="303" spans="1:6" x14ac:dyDescent="0.2">
      <c r="A303" s="26" t="s">
        <v>19</v>
      </c>
      <c r="B303" s="34"/>
      <c r="C303" s="35">
        <v>1250</v>
      </c>
      <c r="D303" s="35">
        <v>1250</v>
      </c>
      <c r="E303" s="70">
        <f t="shared" si="11"/>
        <v>0</v>
      </c>
      <c r="F303" s="5"/>
    </row>
    <row r="304" spans="1:6" ht="15.75" x14ac:dyDescent="0.2">
      <c r="A304" s="39" t="s">
        <v>20</v>
      </c>
      <c r="B304" s="34">
        <f>SUM(B301:B303)</f>
        <v>9688</v>
      </c>
      <c r="C304" s="35">
        <f>SUM(C301:C303)</f>
        <v>16867</v>
      </c>
      <c r="D304" s="35">
        <f>SUM(D301:D303)</f>
        <v>16867</v>
      </c>
      <c r="E304" s="70">
        <f>SUM(E301:E303)</f>
        <v>0</v>
      </c>
      <c r="F304" s="5"/>
    </row>
    <row r="305" spans="1:6" x14ac:dyDescent="0.2">
      <c r="A305" s="26" t="s">
        <v>21</v>
      </c>
      <c r="B305" s="34"/>
      <c r="C305" s="35"/>
      <c r="D305" s="35"/>
      <c r="E305" s="70">
        <f>D305-C305</f>
        <v>0</v>
      </c>
      <c r="F305" s="5"/>
    </row>
    <row r="306" spans="1:6" x14ac:dyDescent="0.2">
      <c r="A306" s="26" t="s">
        <v>22</v>
      </c>
      <c r="B306" s="34"/>
      <c r="C306" s="35">
        <v>7745</v>
      </c>
      <c r="D306" s="35">
        <v>7745</v>
      </c>
      <c r="E306" s="70">
        <f>D306-C306</f>
        <v>0</v>
      </c>
      <c r="F306" s="5"/>
    </row>
    <row r="307" spans="1:6" x14ac:dyDescent="0.2">
      <c r="A307" s="43" t="s">
        <v>23</v>
      </c>
      <c r="B307" s="34"/>
      <c r="C307" s="35"/>
      <c r="D307" s="35"/>
      <c r="E307" s="70"/>
      <c r="F307" s="5"/>
    </row>
    <row r="308" spans="1:6" x14ac:dyDescent="0.2">
      <c r="A308" s="26" t="s">
        <v>24</v>
      </c>
      <c r="B308" s="34"/>
      <c r="C308" s="35"/>
      <c r="D308" s="35"/>
      <c r="E308" s="70">
        <f>D308-C308</f>
        <v>0</v>
      </c>
      <c r="F308" s="5"/>
    </row>
    <row r="309" spans="1:6" ht="15.75" x14ac:dyDescent="0.2">
      <c r="A309" s="39" t="s">
        <v>25</v>
      </c>
      <c r="B309" s="34">
        <f>SUM(B305:B308)</f>
        <v>0</v>
      </c>
      <c r="C309" s="35">
        <f>SUM(C305:C308)</f>
        <v>7745</v>
      </c>
      <c r="D309" s="35">
        <f>SUM(D305:D308)</f>
        <v>7745</v>
      </c>
      <c r="E309" s="70">
        <f>SUM(E305:E308)</f>
        <v>0</v>
      </c>
      <c r="F309" s="5"/>
    </row>
    <row r="310" spans="1:6" x14ac:dyDescent="0.2">
      <c r="A310" s="26" t="s">
        <v>26</v>
      </c>
      <c r="B310" s="34"/>
      <c r="C310" s="35"/>
      <c r="D310" s="35"/>
      <c r="E310" s="70">
        <f>D310-C310</f>
        <v>0</v>
      </c>
      <c r="F310" s="5"/>
    </row>
    <row r="311" spans="1:6" x14ac:dyDescent="0.2">
      <c r="A311" s="26" t="s">
        <v>27</v>
      </c>
      <c r="B311" s="34"/>
      <c r="C311" s="35"/>
      <c r="D311" s="35"/>
      <c r="E311" s="70">
        <f>D311-C311</f>
        <v>0</v>
      </c>
      <c r="F311" s="5"/>
    </row>
    <row r="312" spans="1:6" x14ac:dyDescent="0.2">
      <c r="A312" s="26" t="s">
        <v>28</v>
      </c>
      <c r="B312" s="34"/>
      <c r="C312" s="35"/>
      <c r="D312" s="35"/>
      <c r="E312" s="70">
        <f>D312-C312</f>
        <v>0</v>
      </c>
      <c r="F312" s="5"/>
    </row>
    <row r="313" spans="1:6" ht="15.75" x14ac:dyDescent="0.2">
      <c r="A313" s="39" t="s">
        <v>29</v>
      </c>
      <c r="B313" s="34">
        <f>SUM(B310:B312)</f>
        <v>0</v>
      </c>
      <c r="C313" s="35">
        <f>SUM(C310:C312)</f>
        <v>0</v>
      </c>
      <c r="D313" s="35">
        <f>SUM(D310:D312)</f>
        <v>0</v>
      </c>
      <c r="E313" s="70">
        <f>SUM(E310:E312)</f>
        <v>0</v>
      </c>
      <c r="F313" s="5"/>
    </row>
    <row r="314" spans="1:6" s="13" customFormat="1" ht="16.5" customHeight="1" x14ac:dyDescent="0.45">
      <c r="A314" s="45" t="s">
        <v>30</v>
      </c>
      <c r="B314" s="34"/>
      <c r="C314" s="35"/>
      <c r="D314" s="35"/>
      <c r="E314" s="41">
        <f>D314-C314</f>
        <v>0</v>
      </c>
      <c r="F314" s="5"/>
    </row>
    <row r="315" spans="1:6" ht="15.75" x14ac:dyDescent="0.2">
      <c r="A315" s="71" t="s">
        <v>31</v>
      </c>
      <c r="B315" s="47">
        <f>+B300+B304+B309+B313</f>
        <v>15477.49</v>
      </c>
      <c r="C315" s="48">
        <f>+C300+C304+C309+C313</f>
        <v>24612</v>
      </c>
      <c r="D315" s="48">
        <f>+D300+D304+D309+D313</f>
        <v>24612</v>
      </c>
      <c r="E315" s="70">
        <f>+E300+E304+E309+E313</f>
        <v>0</v>
      </c>
      <c r="F315" s="5"/>
    </row>
    <row r="316" spans="1:6" x14ac:dyDescent="0.2">
      <c r="A316" s="66"/>
      <c r="B316" s="56"/>
      <c r="C316" s="57"/>
      <c r="D316" s="57"/>
      <c r="E316" s="10"/>
      <c r="F316" s="5"/>
    </row>
    <row r="317" spans="1:6" ht="15.75" x14ac:dyDescent="0.2">
      <c r="A317" s="26" t="s">
        <v>87</v>
      </c>
      <c r="B317" s="27"/>
      <c r="C317" s="53"/>
      <c r="D317" s="53"/>
      <c r="E317" s="10"/>
      <c r="F317" s="5"/>
    </row>
    <row r="318" spans="1:6" ht="15.75" x14ac:dyDescent="0.25">
      <c r="A318" s="30"/>
      <c r="B318" s="31"/>
      <c r="C318" s="54"/>
      <c r="D318" s="54"/>
      <c r="E318" s="33"/>
      <c r="F318" s="5"/>
    </row>
    <row r="319" spans="1:6" x14ac:dyDescent="0.2">
      <c r="A319" s="26" t="s">
        <v>13</v>
      </c>
      <c r="B319" s="34"/>
      <c r="C319" s="35"/>
      <c r="D319" s="35"/>
      <c r="E319" s="70">
        <f>D319-C319</f>
        <v>0</v>
      </c>
      <c r="F319" s="5"/>
    </row>
    <row r="320" spans="1:6" x14ac:dyDescent="0.2">
      <c r="A320" s="26" t="s">
        <v>14</v>
      </c>
      <c r="B320" s="34"/>
      <c r="C320" s="35"/>
      <c r="D320" s="35"/>
      <c r="E320" s="70">
        <f>D320-C320</f>
        <v>0</v>
      </c>
      <c r="F320" s="5"/>
    </row>
    <row r="321" spans="1:6" x14ac:dyDescent="0.2">
      <c r="A321" s="26" t="s">
        <v>15</v>
      </c>
      <c r="B321" s="34"/>
      <c r="C321" s="35"/>
      <c r="D321" s="35"/>
      <c r="E321" s="70">
        <f>D321-C321</f>
        <v>0</v>
      </c>
      <c r="F321" s="5">
        <f>+D319*36%</f>
        <v>0</v>
      </c>
    </row>
    <row r="322" spans="1:6" ht="15.75" x14ac:dyDescent="0.2">
      <c r="A322" s="39" t="s">
        <v>16</v>
      </c>
      <c r="B322" s="34">
        <f>SUM(B319:B321)</f>
        <v>0</v>
      </c>
      <c r="C322" s="35">
        <f>SUM(C319:C321)</f>
        <v>0</v>
      </c>
      <c r="D322" s="35">
        <f>SUM(D319:D321)</f>
        <v>0</v>
      </c>
      <c r="E322" s="70">
        <f>SUM(E319:E321)</f>
        <v>0</v>
      </c>
      <c r="F322" s="5"/>
    </row>
    <row r="323" spans="1:6" x14ac:dyDescent="0.2">
      <c r="A323" s="26" t="s">
        <v>17</v>
      </c>
      <c r="B323" s="34"/>
      <c r="C323" s="35"/>
      <c r="D323" s="35"/>
      <c r="E323" s="70">
        <f>D323-C323</f>
        <v>0</v>
      </c>
      <c r="F323" s="5"/>
    </row>
    <row r="324" spans="1:6" x14ac:dyDescent="0.2">
      <c r="A324" s="26" t="s">
        <v>18</v>
      </c>
      <c r="B324" s="34">
        <v>20240.78</v>
      </c>
      <c r="C324" s="35">
        <v>15575</v>
      </c>
      <c r="D324" s="35">
        <v>15575</v>
      </c>
      <c r="E324" s="70">
        <f>D324-C324</f>
        <v>0</v>
      </c>
      <c r="F324" s="5"/>
    </row>
    <row r="325" spans="1:6" x14ac:dyDescent="0.2">
      <c r="A325" s="26" t="s">
        <v>19</v>
      </c>
      <c r="B325" s="34"/>
      <c r="C325" s="35">
        <v>3000</v>
      </c>
      <c r="D325" s="35">
        <v>3000</v>
      </c>
      <c r="E325" s="70">
        <f>D325-C325</f>
        <v>0</v>
      </c>
      <c r="F325" s="5"/>
    </row>
    <row r="326" spans="1:6" ht="15.75" x14ac:dyDescent="0.2">
      <c r="A326" s="39" t="s">
        <v>20</v>
      </c>
      <c r="B326" s="34">
        <f>SUM(B323:B325)</f>
        <v>20240.78</v>
      </c>
      <c r="C326" s="35">
        <f>SUM(C323:C325)</f>
        <v>18575</v>
      </c>
      <c r="D326" s="35">
        <f>SUM(D323:D325)</f>
        <v>18575</v>
      </c>
      <c r="E326" s="70">
        <f>SUM(E323:E325)</f>
        <v>0</v>
      </c>
      <c r="F326" s="5"/>
    </row>
    <row r="327" spans="1:6" x14ac:dyDescent="0.2">
      <c r="A327" s="26" t="s">
        <v>21</v>
      </c>
      <c r="B327" s="34">
        <v>1810</v>
      </c>
      <c r="C327" s="35">
        <v>3750</v>
      </c>
      <c r="D327" s="35">
        <v>3750</v>
      </c>
      <c r="E327" s="70">
        <f>D327-C327</f>
        <v>0</v>
      </c>
      <c r="F327" s="5"/>
    </row>
    <row r="328" spans="1:6" x14ac:dyDescent="0.2">
      <c r="A328" s="26" t="s">
        <v>22</v>
      </c>
      <c r="B328" s="34"/>
      <c r="C328" s="35"/>
      <c r="D328" s="35"/>
      <c r="E328" s="70">
        <f>D328-C328</f>
        <v>0</v>
      </c>
      <c r="F328" s="5"/>
    </row>
    <row r="329" spans="1:6" x14ac:dyDescent="0.2">
      <c r="A329" s="43" t="s">
        <v>23</v>
      </c>
      <c r="B329" s="34"/>
      <c r="C329" s="35"/>
      <c r="D329" s="35"/>
      <c r="E329" s="70"/>
      <c r="F329" s="5"/>
    </row>
    <row r="330" spans="1:6" x14ac:dyDescent="0.2">
      <c r="A330" s="26" t="s">
        <v>24</v>
      </c>
      <c r="B330" s="34"/>
      <c r="C330" s="35"/>
      <c r="D330" s="35"/>
      <c r="E330" s="70">
        <f>D330-C330</f>
        <v>0</v>
      </c>
      <c r="F330" s="5"/>
    </row>
    <row r="331" spans="1:6" ht="15.75" x14ac:dyDescent="0.2">
      <c r="A331" s="39" t="s">
        <v>25</v>
      </c>
      <c r="B331" s="34">
        <f>SUM(B327:B330)</f>
        <v>1810</v>
      </c>
      <c r="C331" s="35">
        <f>SUM(C327:C330)</f>
        <v>3750</v>
      </c>
      <c r="D331" s="35">
        <f>SUM(D327:D330)</f>
        <v>3750</v>
      </c>
      <c r="E331" s="70">
        <f>SUM(E327:E330)</f>
        <v>0</v>
      </c>
      <c r="F331" s="5"/>
    </row>
    <row r="332" spans="1:6" x14ac:dyDescent="0.2">
      <c r="A332" s="26" t="s">
        <v>26</v>
      </c>
      <c r="B332" s="34"/>
      <c r="C332" s="35"/>
      <c r="D332" s="35"/>
      <c r="E332" s="70">
        <f>D332-C332</f>
        <v>0</v>
      </c>
      <c r="F332" s="5"/>
    </row>
    <row r="333" spans="1:6" x14ac:dyDescent="0.2">
      <c r="A333" s="26" t="s">
        <v>27</v>
      </c>
      <c r="B333" s="34"/>
      <c r="C333" s="35"/>
      <c r="D333" s="35"/>
      <c r="E333" s="70">
        <f>D333-C333</f>
        <v>0</v>
      </c>
      <c r="F333" s="5"/>
    </row>
    <row r="334" spans="1:6" x14ac:dyDescent="0.2">
      <c r="A334" s="26" t="s">
        <v>28</v>
      </c>
      <c r="B334" s="34"/>
      <c r="C334" s="35"/>
      <c r="D334" s="35"/>
      <c r="E334" s="70">
        <f>D334-C334</f>
        <v>0</v>
      </c>
      <c r="F334" s="5"/>
    </row>
    <row r="335" spans="1:6" ht="15.75" x14ac:dyDescent="0.2">
      <c r="A335" s="39" t="s">
        <v>29</v>
      </c>
      <c r="B335" s="34">
        <f>SUM(B332:B334)</f>
        <v>0</v>
      </c>
      <c r="C335" s="35">
        <f>SUM(C332:C334)</f>
        <v>0</v>
      </c>
      <c r="D335" s="35">
        <f>SUM(D332:D334)</f>
        <v>0</v>
      </c>
      <c r="E335" s="70">
        <f>SUM(E332:E334)</f>
        <v>0</v>
      </c>
      <c r="F335" s="5"/>
    </row>
    <row r="336" spans="1:6" s="13" customFormat="1" ht="16.5" customHeight="1" x14ac:dyDescent="0.45">
      <c r="A336" s="45" t="s">
        <v>30</v>
      </c>
      <c r="B336" s="34"/>
      <c r="C336" s="35"/>
      <c r="D336" s="35"/>
      <c r="E336" s="41">
        <f>D336-C336</f>
        <v>0</v>
      </c>
      <c r="F336" s="5"/>
    </row>
    <row r="337" spans="1:6" ht="15.75" x14ac:dyDescent="0.2">
      <c r="A337" s="71" t="s">
        <v>31</v>
      </c>
      <c r="B337" s="47">
        <f>+B322+B326+B331+B335</f>
        <v>22050.78</v>
      </c>
      <c r="C337" s="48">
        <f>+C322+C326+C331+C335</f>
        <v>22325</v>
      </c>
      <c r="D337" s="48">
        <f>+D322+D326+D331+D335</f>
        <v>22325</v>
      </c>
      <c r="E337" s="70">
        <f>+E322+E326+E331+E335</f>
        <v>0</v>
      </c>
      <c r="F337" s="5"/>
    </row>
    <row r="338" spans="1:6" ht="15.75" x14ac:dyDescent="0.2">
      <c r="A338" s="39"/>
      <c r="B338" s="50"/>
      <c r="C338" s="51"/>
      <c r="D338" s="51"/>
      <c r="E338" s="52"/>
      <c r="F338" s="5"/>
    </row>
    <row r="339" spans="1:6" ht="15.75" x14ac:dyDescent="0.2">
      <c r="A339" s="26" t="s">
        <v>88</v>
      </c>
      <c r="B339" s="27"/>
      <c r="C339" s="53"/>
      <c r="D339" s="53"/>
      <c r="E339" s="10"/>
      <c r="F339" s="5"/>
    </row>
    <row r="340" spans="1:6" ht="15.75" x14ac:dyDescent="0.25">
      <c r="A340" s="30"/>
      <c r="B340" s="31"/>
      <c r="C340" s="54"/>
      <c r="D340" s="54"/>
      <c r="E340" s="33"/>
      <c r="F340" s="5"/>
    </row>
    <row r="341" spans="1:6" x14ac:dyDescent="0.2">
      <c r="A341" s="26" t="s">
        <v>13</v>
      </c>
      <c r="B341" s="34"/>
      <c r="C341" s="35"/>
      <c r="D341" s="35"/>
      <c r="E341" s="70">
        <f>D341-C341</f>
        <v>0</v>
      </c>
      <c r="F341" s="5"/>
    </row>
    <row r="342" spans="1:6" x14ac:dyDescent="0.2">
      <c r="A342" s="26" t="s">
        <v>14</v>
      </c>
      <c r="B342" s="34"/>
      <c r="C342" s="35">
        <v>25000</v>
      </c>
      <c r="D342" s="35">
        <v>25000</v>
      </c>
      <c r="E342" s="70">
        <f>D342-C342</f>
        <v>0</v>
      </c>
      <c r="F342" s="5"/>
    </row>
    <row r="343" spans="1:6" x14ac:dyDescent="0.2">
      <c r="A343" s="26" t="s">
        <v>15</v>
      </c>
      <c r="B343" s="34">
        <v>12896.95</v>
      </c>
      <c r="C343" s="35"/>
      <c r="D343" s="35"/>
      <c r="E343" s="70">
        <f>D343-C343</f>
        <v>0</v>
      </c>
      <c r="F343" s="5">
        <f>+D341*36%</f>
        <v>0</v>
      </c>
    </row>
    <row r="344" spans="1:6" ht="15.75" x14ac:dyDescent="0.2">
      <c r="A344" s="39" t="s">
        <v>16</v>
      </c>
      <c r="B344" s="34">
        <f>SUM(B341:B343)</f>
        <v>12896.95</v>
      </c>
      <c r="C344" s="35">
        <f>SUM(C341:C343)</f>
        <v>25000</v>
      </c>
      <c r="D344" s="35">
        <f>SUM(D341:D343)</f>
        <v>25000</v>
      </c>
      <c r="E344" s="70">
        <f>SUM(E341:E343)</f>
        <v>0</v>
      </c>
      <c r="F344" s="5"/>
    </row>
    <row r="345" spans="1:6" x14ac:dyDescent="0.2">
      <c r="A345" s="26" t="s">
        <v>17</v>
      </c>
      <c r="B345" s="34">
        <v>3348.17</v>
      </c>
      <c r="C345" s="35">
        <v>1500</v>
      </c>
      <c r="D345" s="35">
        <v>1500</v>
      </c>
      <c r="E345" s="70">
        <f>D345-C345</f>
        <v>0</v>
      </c>
      <c r="F345" s="5"/>
    </row>
    <row r="346" spans="1:6" x14ac:dyDescent="0.2">
      <c r="A346" s="26" t="s">
        <v>18</v>
      </c>
      <c r="B346" s="34"/>
      <c r="C346" s="35">
        <v>2500</v>
      </c>
      <c r="D346" s="35">
        <v>2500</v>
      </c>
      <c r="E346" s="70">
        <f>D346-C346</f>
        <v>0</v>
      </c>
      <c r="F346" s="5"/>
    </row>
    <row r="347" spans="1:6" x14ac:dyDescent="0.2">
      <c r="A347" s="26" t="s">
        <v>19</v>
      </c>
      <c r="B347" s="34">
        <v>80.959999999999994</v>
      </c>
      <c r="C347" s="35">
        <v>1500</v>
      </c>
      <c r="D347" s="35">
        <v>1500</v>
      </c>
      <c r="E347" s="70">
        <f>D347-C347</f>
        <v>0</v>
      </c>
      <c r="F347" s="5"/>
    </row>
    <row r="348" spans="1:6" ht="15.75" x14ac:dyDescent="0.2">
      <c r="A348" s="39" t="s">
        <v>20</v>
      </c>
      <c r="B348" s="34">
        <f>SUM(B345:B347)</f>
        <v>3429.13</v>
      </c>
      <c r="C348" s="35">
        <f>SUM(C345:C347)</f>
        <v>5500</v>
      </c>
      <c r="D348" s="35">
        <f>SUM(D345:D347)</f>
        <v>5500</v>
      </c>
      <c r="E348" s="70">
        <f>SUM(E345:E347)</f>
        <v>0</v>
      </c>
      <c r="F348" s="5"/>
    </row>
    <row r="349" spans="1:6" x14ac:dyDescent="0.2">
      <c r="A349" s="26" t="s">
        <v>21</v>
      </c>
      <c r="B349" s="34"/>
      <c r="C349" s="35"/>
      <c r="D349" s="35"/>
      <c r="E349" s="70">
        <f>D349-C349</f>
        <v>0</v>
      </c>
      <c r="F349" s="5"/>
    </row>
    <row r="350" spans="1:6" x14ac:dyDescent="0.2">
      <c r="A350" s="26" t="s">
        <v>22</v>
      </c>
      <c r="B350" s="34"/>
      <c r="C350" s="35"/>
      <c r="D350" s="35"/>
      <c r="E350" s="70">
        <f>D350-C350</f>
        <v>0</v>
      </c>
      <c r="F350" s="5"/>
    </row>
    <row r="351" spans="1:6" x14ac:dyDescent="0.2">
      <c r="A351" s="43" t="s">
        <v>23</v>
      </c>
      <c r="B351" s="34"/>
      <c r="C351" s="35"/>
      <c r="D351" s="35"/>
      <c r="E351" s="70"/>
      <c r="F351" s="5"/>
    </row>
    <row r="352" spans="1:6" x14ac:dyDescent="0.2">
      <c r="A352" s="26" t="s">
        <v>24</v>
      </c>
      <c r="B352" s="34"/>
      <c r="C352" s="35"/>
      <c r="D352" s="35"/>
      <c r="E352" s="70">
        <f>D352-C352</f>
        <v>0</v>
      </c>
      <c r="F352" s="5"/>
    </row>
    <row r="353" spans="1:6" ht="15.75" x14ac:dyDescent="0.2">
      <c r="A353" s="39" t="s">
        <v>25</v>
      </c>
      <c r="B353" s="34">
        <f>SUM(B349:B352)</f>
        <v>0</v>
      </c>
      <c r="C353" s="35">
        <f>SUM(C349:C352)</f>
        <v>0</v>
      </c>
      <c r="D353" s="35">
        <f>SUM(D349:D352)</f>
        <v>0</v>
      </c>
      <c r="E353" s="70">
        <f>SUM(E349:E352)</f>
        <v>0</v>
      </c>
      <c r="F353" s="5"/>
    </row>
    <row r="354" spans="1:6" x14ac:dyDescent="0.2">
      <c r="A354" s="26" t="s">
        <v>26</v>
      </c>
      <c r="B354" s="34"/>
      <c r="C354" s="35"/>
      <c r="D354" s="35"/>
      <c r="E354" s="70">
        <f>D354-C354</f>
        <v>0</v>
      </c>
      <c r="F354" s="5"/>
    </row>
    <row r="355" spans="1:6" x14ac:dyDescent="0.2">
      <c r="A355" s="26" t="s">
        <v>27</v>
      </c>
      <c r="B355" s="34"/>
      <c r="C355" s="35"/>
      <c r="D355" s="35"/>
      <c r="E355" s="70">
        <f>D355-C355</f>
        <v>0</v>
      </c>
      <c r="F355" s="5"/>
    </row>
    <row r="356" spans="1:6" x14ac:dyDescent="0.2">
      <c r="A356" s="26" t="s">
        <v>28</v>
      </c>
      <c r="B356" s="34"/>
      <c r="C356" s="35"/>
      <c r="D356" s="35"/>
      <c r="E356" s="70">
        <f>D356-C356</f>
        <v>0</v>
      </c>
      <c r="F356" s="5"/>
    </row>
    <row r="357" spans="1:6" ht="15.75" x14ac:dyDescent="0.2">
      <c r="A357" s="39" t="s">
        <v>29</v>
      </c>
      <c r="B357" s="34">
        <f>SUM(B354:B356)</f>
        <v>0</v>
      </c>
      <c r="C357" s="35">
        <f>SUM(C354:C356)</f>
        <v>0</v>
      </c>
      <c r="D357" s="35">
        <f>SUM(D354:D356)</f>
        <v>0</v>
      </c>
      <c r="E357" s="70">
        <f>SUM(E354:E356)</f>
        <v>0</v>
      </c>
      <c r="F357" s="5"/>
    </row>
    <row r="358" spans="1:6" s="13" customFormat="1" ht="16.5" customHeight="1" x14ac:dyDescent="0.45">
      <c r="A358" s="45" t="s">
        <v>30</v>
      </c>
      <c r="B358" s="34"/>
      <c r="C358" s="35"/>
      <c r="D358" s="35"/>
      <c r="E358" s="41">
        <f>D358-C358</f>
        <v>0</v>
      </c>
      <c r="F358" s="5"/>
    </row>
    <row r="359" spans="1:6" ht="15.75" x14ac:dyDescent="0.2">
      <c r="A359" s="71" t="s">
        <v>31</v>
      </c>
      <c r="B359" s="47">
        <f>+B344+B348+B353+B357</f>
        <v>16326.080000000002</v>
      </c>
      <c r="C359" s="48">
        <f>+C344+C348+C353+C357</f>
        <v>30500</v>
      </c>
      <c r="D359" s="48">
        <f>+D344+D348+D353+D357</f>
        <v>30500</v>
      </c>
      <c r="E359" s="70">
        <f>+E344+E348+E353+E357</f>
        <v>0</v>
      </c>
      <c r="F359" s="5"/>
    </row>
    <row r="360" spans="1:6" ht="15.75" x14ac:dyDescent="0.2">
      <c r="A360" s="39"/>
      <c r="B360" s="50"/>
      <c r="C360" s="51"/>
      <c r="D360" s="51"/>
      <c r="E360" s="52"/>
      <c r="F360" s="5"/>
    </row>
    <row r="361" spans="1:6" ht="15.75" x14ac:dyDescent="0.2">
      <c r="A361" s="26" t="s">
        <v>89</v>
      </c>
      <c r="B361" s="27"/>
      <c r="C361" s="53"/>
      <c r="D361" s="53"/>
      <c r="E361" s="10"/>
      <c r="F361" s="5"/>
    </row>
    <row r="362" spans="1:6" ht="15.75" x14ac:dyDescent="0.25">
      <c r="A362" s="30"/>
      <c r="B362" s="31"/>
      <c r="C362" s="54"/>
      <c r="D362" s="54"/>
      <c r="E362" s="33"/>
      <c r="F362" s="5"/>
    </row>
    <row r="363" spans="1:6" x14ac:dyDescent="0.2">
      <c r="A363" s="26" t="s">
        <v>13</v>
      </c>
      <c r="B363" s="34"/>
      <c r="C363" s="35">
        <v>62148</v>
      </c>
      <c r="D363" s="35">
        <v>62148</v>
      </c>
      <c r="E363" s="70">
        <f>D363-C363</f>
        <v>0</v>
      </c>
      <c r="F363" s="5"/>
    </row>
    <row r="364" spans="1:6" x14ac:dyDescent="0.2">
      <c r="A364" s="26" t="s">
        <v>14</v>
      </c>
      <c r="B364" s="34"/>
      <c r="C364" s="35"/>
      <c r="D364" s="35"/>
      <c r="E364" s="70">
        <f>D364-C364</f>
        <v>0</v>
      </c>
      <c r="F364" s="5"/>
    </row>
    <row r="365" spans="1:6" x14ac:dyDescent="0.2">
      <c r="A365" s="26" t="s">
        <v>15</v>
      </c>
      <c r="B365" s="34"/>
      <c r="C365" s="35">
        <v>22374</v>
      </c>
      <c r="D365" s="35">
        <v>22374</v>
      </c>
      <c r="E365" s="70">
        <f>D365-C365</f>
        <v>0</v>
      </c>
      <c r="F365" s="5">
        <f>+D363*36%</f>
        <v>22373.279999999999</v>
      </c>
    </row>
    <row r="366" spans="1:6" ht="15.75" x14ac:dyDescent="0.2">
      <c r="A366" s="39" t="s">
        <v>16</v>
      </c>
      <c r="B366" s="34">
        <f>SUM(B363:B365)</f>
        <v>0</v>
      </c>
      <c r="C366" s="35">
        <f>SUM(C363:C365)</f>
        <v>84522</v>
      </c>
      <c r="D366" s="35">
        <f>SUM(D363:D365)</f>
        <v>84522</v>
      </c>
      <c r="E366" s="70">
        <f>SUM(E363:E365)</f>
        <v>0</v>
      </c>
      <c r="F366" s="5"/>
    </row>
    <row r="367" spans="1:6" x14ac:dyDescent="0.2">
      <c r="A367" s="26" t="s">
        <v>17</v>
      </c>
      <c r="B367" s="34"/>
      <c r="C367" s="35"/>
      <c r="D367" s="35"/>
      <c r="E367" s="70">
        <f>D367-C367</f>
        <v>0</v>
      </c>
      <c r="F367" s="5"/>
    </row>
    <row r="368" spans="1:6" x14ac:dyDescent="0.2">
      <c r="A368" s="26" t="s">
        <v>18</v>
      </c>
      <c r="B368" s="34"/>
      <c r="C368" s="35"/>
      <c r="D368" s="35"/>
      <c r="E368" s="70">
        <f>D368-C368</f>
        <v>0</v>
      </c>
      <c r="F368" s="5"/>
    </row>
    <row r="369" spans="1:6" x14ac:dyDescent="0.2">
      <c r="A369" s="26" t="s">
        <v>19</v>
      </c>
      <c r="B369" s="34"/>
      <c r="C369" s="35"/>
      <c r="D369" s="35"/>
      <c r="E369" s="70">
        <f>D369-C369</f>
        <v>0</v>
      </c>
      <c r="F369" s="5"/>
    </row>
    <row r="370" spans="1:6" ht="15.75" x14ac:dyDescent="0.2">
      <c r="A370" s="39" t="s">
        <v>20</v>
      </c>
      <c r="B370" s="34">
        <f>SUM(B367:B369)</f>
        <v>0</v>
      </c>
      <c r="C370" s="35">
        <f>SUM(C367:C369)</f>
        <v>0</v>
      </c>
      <c r="D370" s="35">
        <f>SUM(D367:D369)</f>
        <v>0</v>
      </c>
      <c r="E370" s="70">
        <f>SUM(E367:E369)</f>
        <v>0</v>
      </c>
      <c r="F370" s="5"/>
    </row>
    <row r="371" spans="1:6" x14ac:dyDescent="0.2">
      <c r="A371" s="26" t="s">
        <v>21</v>
      </c>
      <c r="B371" s="34"/>
      <c r="C371" s="35"/>
      <c r="D371" s="35"/>
      <c r="E371" s="70">
        <f>D371-C371</f>
        <v>0</v>
      </c>
      <c r="F371" s="5"/>
    </row>
    <row r="372" spans="1:6" x14ac:dyDescent="0.2">
      <c r="A372" s="26" t="s">
        <v>22</v>
      </c>
      <c r="B372" s="34"/>
      <c r="C372" s="35"/>
      <c r="D372" s="35"/>
      <c r="E372" s="70">
        <f>D372-C372</f>
        <v>0</v>
      </c>
      <c r="F372" s="5"/>
    </row>
    <row r="373" spans="1:6" x14ac:dyDescent="0.2">
      <c r="A373" s="43" t="s">
        <v>23</v>
      </c>
      <c r="B373" s="34"/>
      <c r="C373" s="35"/>
      <c r="D373" s="35"/>
      <c r="E373" s="70"/>
      <c r="F373" s="5"/>
    </row>
    <row r="374" spans="1:6" x14ac:dyDescent="0.2">
      <c r="A374" s="26" t="s">
        <v>24</v>
      </c>
      <c r="B374" s="34"/>
      <c r="C374" s="35"/>
      <c r="D374" s="35"/>
      <c r="E374" s="70">
        <f>D374-C374</f>
        <v>0</v>
      </c>
      <c r="F374" s="5"/>
    </row>
    <row r="375" spans="1:6" ht="15.75" x14ac:dyDescent="0.2">
      <c r="A375" s="39" t="s">
        <v>25</v>
      </c>
      <c r="B375" s="34">
        <f>SUM(B371:B374)</f>
        <v>0</v>
      </c>
      <c r="C375" s="35">
        <f>SUM(C371:C374)</f>
        <v>0</v>
      </c>
      <c r="D375" s="35">
        <f>SUM(D371:D374)</f>
        <v>0</v>
      </c>
      <c r="E375" s="70">
        <f>SUM(E371:E374)</f>
        <v>0</v>
      </c>
      <c r="F375" s="5"/>
    </row>
    <row r="376" spans="1:6" x14ac:dyDescent="0.2">
      <c r="A376" s="26" t="s">
        <v>26</v>
      </c>
      <c r="B376" s="34"/>
      <c r="C376" s="35"/>
      <c r="D376" s="35"/>
      <c r="E376" s="70">
        <f>D376-C376</f>
        <v>0</v>
      </c>
      <c r="F376" s="5"/>
    </row>
    <row r="377" spans="1:6" x14ac:dyDescent="0.2">
      <c r="A377" s="26" t="s">
        <v>27</v>
      </c>
      <c r="B377" s="34"/>
      <c r="C377" s="35"/>
      <c r="D377" s="35"/>
      <c r="E377" s="70">
        <f>D377-C377</f>
        <v>0</v>
      </c>
      <c r="F377" s="5"/>
    </row>
    <row r="378" spans="1:6" x14ac:dyDescent="0.2">
      <c r="A378" s="26" t="s">
        <v>28</v>
      </c>
      <c r="B378" s="34"/>
      <c r="C378" s="35"/>
      <c r="D378" s="35"/>
      <c r="E378" s="70">
        <f>D378-C378</f>
        <v>0</v>
      </c>
      <c r="F378" s="5"/>
    </row>
    <row r="379" spans="1:6" ht="15.75" x14ac:dyDescent="0.2">
      <c r="A379" s="39" t="s">
        <v>29</v>
      </c>
      <c r="B379" s="34">
        <f>SUM(B376:B378)</f>
        <v>0</v>
      </c>
      <c r="C379" s="35">
        <f>SUM(C376:C378)</f>
        <v>0</v>
      </c>
      <c r="D379" s="35">
        <f>SUM(D376:D378)</f>
        <v>0</v>
      </c>
      <c r="E379" s="70">
        <f>SUM(E376:E378)</f>
        <v>0</v>
      </c>
      <c r="F379" s="5"/>
    </row>
    <row r="380" spans="1:6" s="13" customFormat="1" ht="16.5" customHeight="1" x14ac:dyDescent="0.45">
      <c r="A380" s="45" t="s">
        <v>30</v>
      </c>
      <c r="B380" s="34"/>
      <c r="C380" s="35"/>
      <c r="D380" s="35"/>
      <c r="E380" s="41">
        <f>D380-C380</f>
        <v>0</v>
      </c>
      <c r="F380" s="5"/>
    </row>
    <row r="381" spans="1:6" ht="15.75" x14ac:dyDescent="0.2">
      <c r="A381" s="71" t="s">
        <v>31</v>
      </c>
      <c r="B381" s="47">
        <f>+B366+B370+B375+B379</f>
        <v>0</v>
      </c>
      <c r="C381" s="48">
        <f>+C366+C370+C375+C379</f>
        <v>84522</v>
      </c>
      <c r="D381" s="48">
        <f>+D366+D370+D375+D379</f>
        <v>84522</v>
      </c>
      <c r="E381" s="70">
        <f>+E366+E370+E375+E379</f>
        <v>0</v>
      </c>
      <c r="F381" s="5"/>
    </row>
    <row r="382" spans="1:6" ht="15.75" hidden="1" x14ac:dyDescent="0.2">
      <c r="A382" s="39"/>
      <c r="B382" s="50"/>
      <c r="C382" s="51"/>
      <c r="D382" s="51"/>
      <c r="E382" s="52"/>
      <c r="F382" s="5"/>
    </row>
    <row r="383" spans="1:6" ht="15.75" hidden="1" x14ac:dyDescent="0.2">
      <c r="A383" s="42" t="s">
        <v>90</v>
      </c>
      <c r="B383" s="113"/>
      <c r="C383" s="114"/>
      <c r="D383" s="114"/>
      <c r="E383" s="10"/>
      <c r="F383" s="5"/>
    </row>
    <row r="384" spans="1:6" hidden="1" x14ac:dyDescent="0.2">
      <c r="A384" s="26"/>
      <c r="B384" s="115"/>
      <c r="C384" s="116"/>
      <c r="D384" s="116"/>
      <c r="E384" s="52"/>
      <c r="F384" s="5"/>
    </row>
    <row r="385" spans="1:6" hidden="1" x14ac:dyDescent="0.2">
      <c r="A385" s="72" t="s">
        <v>13</v>
      </c>
      <c r="B385" s="117">
        <f>+B11+B33+B55+B77+B99+B121+B143+B165+B187+B209+B231+B253+B275+B297+B319+B341+B363</f>
        <v>1770467.44</v>
      </c>
      <c r="C385" s="118">
        <f>+C11+C33+C55+C77+C99+C121+C143+C165+C187+C209+C231+C253+C275+C297+C319+C341+C363</f>
        <v>1905364</v>
      </c>
      <c r="D385" s="118">
        <f>+D11+D33+D55+D77+D99+D121+D143+D165+D187+D209+D231+D253+D275+D297+D319+D341+D363</f>
        <v>2153019</v>
      </c>
      <c r="E385" s="70">
        <f>D385-C385</f>
        <v>247655</v>
      </c>
      <c r="F385" s="5"/>
    </row>
    <row r="386" spans="1:6" hidden="1" x14ac:dyDescent="0.2">
      <c r="A386" s="26" t="s">
        <v>14</v>
      </c>
      <c r="B386" s="117">
        <f t="shared" ref="B386:D387" si="12">+B12+B34+B56+B78+B100+B122+B144+B166+B188+B210+B232+B254+B276+B298+B320+B342+B364</f>
        <v>171918.06</v>
      </c>
      <c r="C386" s="118">
        <f t="shared" si="12"/>
        <v>275554</v>
      </c>
      <c r="D386" s="118">
        <f t="shared" si="12"/>
        <v>275554</v>
      </c>
      <c r="E386" s="70">
        <f>D386-C386</f>
        <v>0</v>
      </c>
      <c r="F386" s="5"/>
    </row>
    <row r="387" spans="1:6" hidden="1" x14ac:dyDescent="0.2">
      <c r="A387" s="26" t="s">
        <v>15</v>
      </c>
      <c r="B387" s="117">
        <f t="shared" si="12"/>
        <v>637489.89</v>
      </c>
      <c r="C387" s="118">
        <f t="shared" si="12"/>
        <v>685933</v>
      </c>
      <c r="D387" s="118">
        <f t="shared" si="12"/>
        <v>775088</v>
      </c>
      <c r="E387" s="70">
        <f>D387-C387</f>
        <v>89155</v>
      </c>
      <c r="F387" s="5">
        <f>+D385*36%</f>
        <v>775086.84</v>
      </c>
    </row>
    <row r="388" spans="1:6" ht="15.75" hidden="1" x14ac:dyDescent="0.2">
      <c r="A388" s="39" t="s">
        <v>16</v>
      </c>
      <c r="B388" s="117">
        <f>SUM(B385:B387)</f>
        <v>2579875.39</v>
      </c>
      <c r="C388" s="118">
        <f>SUM(C385:C387)</f>
        <v>2866851</v>
      </c>
      <c r="D388" s="118">
        <f>SUM(D385:D387)</f>
        <v>3203661</v>
      </c>
      <c r="E388" s="70">
        <f>SUM(E385:E387)</f>
        <v>336810</v>
      </c>
      <c r="F388" s="5"/>
    </row>
    <row r="389" spans="1:6" hidden="1" x14ac:dyDescent="0.2">
      <c r="A389" s="26" t="s">
        <v>17</v>
      </c>
      <c r="B389" s="117">
        <f t="shared" ref="B389:D391" si="13">+B15+B37+B59+B81+B103+B125+B147+B169+B191+B213+B235+B257+B279+B301+B323+B345+B367</f>
        <v>12172.61</v>
      </c>
      <c r="C389" s="118">
        <f t="shared" si="13"/>
        <v>15580</v>
      </c>
      <c r="D389" s="118">
        <f t="shared" si="13"/>
        <v>15580</v>
      </c>
      <c r="E389" s="70">
        <f>D389-C389</f>
        <v>0</v>
      </c>
      <c r="F389" s="5"/>
    </row>
    <row r="390" spans="1:6" hidden="1" x14ac:dyDescent="0.2">
      <c r="A390" s="26" t="s">
        <v>18</v>
      </c>
      <c r="B390" s="117">
        <f t="shared" si="13"/>
        <v>67861.549999999988</v>
      </c>
      <c r="C390" s="118">
        <f t="shared" si="13"/>
        <v>49944</v>
      </c>
      <c r="D390" s="118">
        <f t="shared" si="13"/>
        <v>49944</v>
      </c>
      <c r="E390" s="70">
        <f>D390-C390</f>
        <v>0</v>
      </c>
      <c r="F390" s="5"/>
    </row>
    <row r="391" spans="1:6" hidden="1" x14ac:dyDescent="0.2">
      <c r="A391" s="26" t="s">
        <v>19</v>
      </c>
      <c r="B391" s="117">
        <f t="shared" si="13"/>
        <v>11416.479999999998</v>
      </c>
      <c r="C391" s="118">
        <f t="shared" si="13"/>
        <v>32882</v>
      </c>
      <c r="D391" s="118">
        <f t="shared" si="13"/>
        <v>32882</v>
      </c>
      <c r="E391" s="70">
        <f>D391-C391</f>
        <v>0</v>
      </c>
      <c r="F391" s="5"/>
    </row>
    <row r="392" spans="1:6" ht="15.75" hidden="1" x14ac:dyDescent="0.2">
      <c r="A392" s="39" t="s">
        <v>20</v>
      </c>
      <c r="B392" s="117">
        <f>SUM(B389:B391)</f>
        <v>91450.639999999985</v>
      </c>
      <c r="C392" s="118">
        <f>SUM(C389:C391)</f>
        <v>98406</v>
      </c>
      <c r="D392" s="118">
        <f>SUM(D389:D391)</f>
        <v>98406</v>
      </c>
      <c r="E392" s="70">
        <f>SUM(E389:E391)</f>
        <v>0</v>
      </c>
      <c r="F392" s="5"/>
    </row>
    <row r="393" spans="1:6" hidden="1" x14ac:dyDescent="0.2">
      <c r="A393" s="26" t="s">
        <v>21</v>
      </c>
      <c r="B393" s="117">
        <f t="shared" ref="B393:D396" si="14">+B19+B41+B63+B85+B107+B129+B151+B173+B195+B217+B239+B261+B283+B305+B327+B349+B371</f>
        <v>6775.63</v>
      </c>
      <c r="C393" s="118">
        <f t="shared" si="14"/>
        <v>10115</v>
      </c>
      <c r="D393" s="118">
        <f t="shared" si="14"/>
        <v>10115</v>
      </c>
      <c r="E393" s="70">
        <f>D393-C393</f>
        <v>0</v>
      </c>
      <c r="F393" s="5"/>
    </row>
    <row r="394" spans="1:6" hidden="1" x14ac:dyDescent="0.2">
      <c r="A394" s="26" t="s">
        <v>22</v>
      </c>
      <c r="B394" s="117">
        <f t="shared" si="14"/>
        <v>20337.099999999999</v>
      </c>
      <c r="C394" s="118">
        <f t="shared" si="14"/>
        <v>12745</v>
      </c>
      <c r="D394" s="118">
        <f t="shared" si="14"/>
        <v>12745</v>
      </c>
      <c r="E394" s="70">
        <f>D394-C394</f>
        <v>0</v>
      </c>
      <c r="F394" s="5"/>
    </row>
    <row r="395" spans="1:6" hidden="1" x14ac:dyDescent="0.2">
      <c r="A395" s="43" t="s">
        <v>23</v>
      </c>
      <c r="B395" s="117">
        <f t="shared" si="14"/>
        <v>0</v>
      </c>
      <c r="C395" s="118">
        <f t="shared" si="14"/>
        <v>0</v>
      </c>
      <c r="D395" s="118">
        <f t="shared" si="14"/>
        <v>0</v>
      </c>
      <c r="E395" s="70">
        <f>D395-C395</f>
        <v>0</v>
      </c>
      <c r="F395" s="5"/>
    </row>
    <row r="396" spans="1:6" hidden="1" x14ac:dyDescent="0.2">
      <c r="A396" s="26" t="s">
        <v>24</v>
      </c>
      <c r="B396" s="117">
        <f t="shared" si="14"/>
        <v>0</v>
      </c>
      <c r="C396" s="118">
        <f t="shared" si="14"/>
        <v>0</v>
      </c>
      <c r="D396" s="118">
        <f t="shared" si="14"/>
        <v>0</v>
      </c>
      <c r="E396" s="70">
        <f>D396-C396</f>
        <v>0</v>
      </c>
      <c r="F396" s="5"/>
    </row>
    <row r="397" spans="1:6" ht="15.75" hidden="1" x14ac:dyDescent="0.2">
      <c r="A397" s="39" t="s">
        <v>25</v>
      </c>
      <c r="B397" s="117">
        <f>SUM(B393:B396)</f>
        <v>27112.73</v>
      </c>
      <c r="C397" s="118">
        <f>SUM(C393:C396)</f>
        <v>22860</v>
      </c>
      <c r="D397" s="118">
        <f>SUM(D393:D396)</f>
        <v>22860</v>
      </c>
      <c r="E397" s="70">
        <f>SUM(E393:E396)</f>
        <v>0</v>
      </c>
      <c r="F397" s="5"/>
    </row>
    <row r="398" spans="1:6" hidden="1" x14ac:dyDescent="0.2">
      <c r="A398" s="26" t="s">
        <v>26</v>
      </c>
      <c r="B398" s="117">
        <f t="shared" ref="B398:D400" si="15">+B24+B46+B68+B90+B112+B134+B156+B178+B200+B222+B244+B266+B288+B310+B332+B354+B376</f>
        <v>0</v>
      </c>
      <c r="C398" s="118">
        <f t="shared" si="15"/>
        <v>2526</v>
      </c>
      <c r="D398" s="118">
        <f t="shared" si="15"/>
        <v>2526</v>
      </c>
      <c r="E398" s="70">
        <f>D398-C398</f>
        <v>0</v>
      </c>
      <c r="F398" s="5"/>
    </row>
    <row r="399" spans="1:6" hidden="1" x14ac:dyDescent="0.2">
      <c r="A399" s="26" t="s">
        <v>27</v>
      </c>
      <c r="B399" s="117">
        <f t="shared" si="15"/>
        <v>194494.26</v>
      </c>
      <c r="C399" s="118">
        <f t="shared" si="15"/>
        <v>205101</v>
      </c>
      <c r="D399" s="118">
        <f t="shared" si="15"/>
        <v>205101</v>
      </c>
      <c r="E399" s="70">
        <f>D399-C399</f>
        <v>0</v>
      </c>
      <c r="F399" s="5"/>
    </row>
    <row r="400" spans="1:6" hidden="1" x14ac:dyDescent="0.2">
      <c r="A400" s="26" t="s">
        <v>28</v>
      </c>
      <c r="B400" s="117">
        <f t="shared" si="15"/>
        <v>0</v>
      </c>
      <c r="C400" s="118">
        <f t="shared" si="15"/>
        <v>0</v>
      </c>
      <c r="D400" s="118">
        <f t="shared" si="15"/>
        <v>0</v>
      </c>
      <c r="E400" s="70">
        <f>D400-C400</f>
        <v>0</v>
      </c>
      <c r="F400" s="5"/>
    </row>
    <row r="401" spans="1:6" ht="15.75" hidden="1" x14ac:dyDescent="0.2">
      <c r="A401" s="39" t="s">
        <v>29</v>
      </c>
      <c r="B401" s="117">
        <f>SUM(B398:B400)</f>
        <v>194494.26</v>
      </c>
      <c r="C401" s="118">
        <f>SUM(C398:C400)</f>
        <v>207627</v>
      </c>
      <c r="D401" s="118">
        <f>SUM(D398:D400)</f>
        <v>207627</v>
      </c>
      <c r="E401" s="70">
        <f>SUM(E398:E400)</f>
        <v>0</v>
      </c>
      <c r="F401" s="5"/>
    </row>
    <row r="402" spans="1:6" ht="15.75" hidden="1" x14ac:dyDescent="0.2">
      <c r="A402" s="45" t="s">
        <v>30</v>
      </c>
      <c r="B402" s="117">
        <f>+B28+B50+B72+B94+B116+B138+B160+B182+B204+B226+B248+B270+B292+B314+B336+B358+B380</f>
        <v>0</v>
      </c>
      <c r="C402" s="118">
        <f>+C28+C50+C72+C94+C116+C138+C160+C182+C204+C226+C248+C270+C292+C314+C336+C358+C380</f>
        <v>0</v>
      </c>
      <c r="D402" s="118">
        <f>+D28+D50+D72+D94+D116+D138+D160+D182+D204+D226+D248+D270+D292+D314+D336+D358+D380</f>
        <v>0</v>
      </c>
      <c r="E402" s="70">
        <f>D402-C402</f>
        <v>0</v>
      </c>
      <c r="F402" s="5"/>
    </row>
    <row r="403" spans="1:6" ht="15.75" hidden="1" x14ac:dyDescent="0.2">
      <c r="A403" s="71" t="s">
        <v>31</v>
      </c>
      <c r="B403" s="117">
        <f>+B388+B392+B397+B401</f>
        <v>2892933.0200000005</v>
      </c>
      <c r="C403" s="118">
        <f>+C388+C392+C397+C401</f>
        <v>3195744</v>
      </c>
      <c r="D403" s="118">
        <f>+D388+D392+D397+D401</f>
        <v>3532554</v>
      </c>
      <c r="E403" s="70">
        <f>+E388+E392+E397+E401</f>
        <v>336810</v>
      </c>
      <c r="F403" s="5"/>
    </row>
    <row r="409" spans="1:6" x14ac:dyDescent="0.2">
      <c r="F409" s="5">
        <f>+D407*40%</f>
        <v>0</v>
      </c>
    </row>
    <row r="426" spans="6:6" hidden="1" x14ac:dyDescent="0.2"/>
    <row r="427" spans="6:6" hidden="1" x14ac:dyDescent="0.2"/>
    <row r="428" spans="6:6" hidden="1" x14ac:dyDescent="0.2"/>
    <row r="429" spans="6:6" hidden="1" x14ac:dyDescent="0.2"/>
    <row r="430" spans="6:6" x14ac:dyDescent="0.2">
      <c r="F430" s="5">
        <f>+D428*40%</f>
        <v>0</v>
      </c>
    </row>
    <row r="431" spans="6:6" hidden="1" x14ac:dyDescent="0.2"/>
    <row r="432" spans="6:6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51" spans="6:6" x14ac:dyDescent="0.2">
      <c r="F451" s="5">
        <f>+D449*40%</f>
        <v>0</v>
      </c>
    </row>
    <row r="472" spans="6:6" x14ac:dyDescent="0.2">
      <c r="F472" s="5">
        <f>+D470*40%</f>
        <v>0</v>
      </c>
    </row>
    <row r="493" spans="6:6" x14ac:dyDescent="0.2">
      <c r="F493" s="5">
        <f>+D491*40%</f>
        <v>0</v>
      </c>
    </row>
    <row r="514" spans="6:6" x14ac:dyDescent="0.2">
      <c r="F514" s="5">
        <f>+D512*40%</f>
        <v>0</v>
      </c>
    </row>
    <row r="535" spans="6:6" x14ac:dyDescent="0.2">
      <c r="F535" s="5">
        <f>+D533*40%</f>
        <v>0</v>
      </c>
    </row>
    <row r="556" spans="6:6" x14ac:dyDescent="0.2">
      <c r="F556" s="5">
        <f>+D554*40%</f>
        <v>0</v>
      </c>
    </row>
    <row r="577" spans="6:6" x14ac:dyDescent="0.2">
      <c r="F577" s="5">
        <f>+D575*40%</f>
        <v>0</v>
      </c>
    </row>
    <row r="598" spans="6:6" x14ac:dyDescent="0.2">
      <c r="F598" s="5">
        <f>+D596*40%</f>
        <v>0</v>
      </c>
    </row>
    <row r="619" spans="6:6" x14ac:dyDescent="0.2">
      <c r="F619" s="5">
        <f>+D617*40%</f>
        <v>0</v>
      </c>
    </row>
    <row r="640" spans="6:6" x14ac:dyDescent="0.2">
      <c r="F640" s="5">
        <f>+D638*40%</f>
        <v>0</v>
      </c>
    </row>
    <row r="661" spans="6:6" x14ac:dyDescent="0.2">
      <c r="F661" s="5">
        <f>+D659*40%</f>
        <v>0</v>
      </c>
    </row>
    <row r="682" spans="6:6" x14ac:dyDescent="0.2">
      <c r="F682" s="5">
        <f>+D680*40%</f>
        <v>0</v>
      </c>
    </row>
    <row r="703" spans="6:6" x14ac:dyDescent="0.2">
      <c r="F703" s="5">
        <f>+D701*40%</f>
        <v>0</v>
      </c>
    </row>
  </sheetData>
  <printOptions horizontalCentered="1"/>
  <pageMargins left="0.7" right="0.25" top="0.75" bottom="0.25" header="0.3" footer="0.3"/>
  <pageSetup scale="55" firstPageNumber="22" orientation="portrait" useFirstPageNumber="1" r:id="rId1"/>
  <headerFooter>
    <oddFooter>&amp;C&amp;18Page &amp;P</oddFooter>
  </headerFooter>
  <rowBreaks count="6" manualBreakCount="6">
    <brk id="73" max="4" man="1"/>
    <brk id="139" max="4" man="1"/>
    <brk id="205" max="4" man="1"/>
    <brk id="271" max="4" man="1"/>
    <brk id="337" max="4" man="1"/>
    <brk id="38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BAAC6-3964-409B-8606-9B6BBC71A515}">
  <dimension ref="A1:G718"/>
  <sheetViews>
    <sheetView zoomScale="70" zoomScaleNormal="70" workbookViewId="0">
      <pane xSplit="1" ySplit="8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5" x14ac:dyDescent="0.2"/>
  <cols>
    <col min="1" max="1" width="42.77734375" style="83" customWidth="1"/>
    <col min="2" max="2" width="19.77734375" style="110" customWidth="1"/>
    <col min="3" max="5" width="19.77734375" style="9" customWidth="1"/>
    <col min="6" max="6" width="11.5546875" style="83" customWidth="1"/>
    <col min="7" max="7" width="11" style="110" customWidth="1"/>
    <col min="8" max="8" width="11.109375" style="83" bestFit="1" customWidth="1"/>
    <col min="9" max="16384" width="8.88671875" style="83"/>
  </cols>
  <sheetData>
    <row r="1" spans="1:6" ht="20.100000000000001" customHeight="1" x14ac:dyDescent="0.25">
      <c r="A1" s="1" t="s">
        <v>65</v>
      </c>
      <c r="B1" s="109"/>
      <c r="C1" s="3"/>
      <c r="D1" s="3"/>
      <c r="E1" s="4"/>
    </row>
    <row r="2" spans="1:6" ht="20.100000000000001" customHeight="1" x14ac:dyDescent="0.2">
      <c r="A2" s="90" t="s">
        <v>66</v>
      </c>
      <c r="B2" s="8" t="s">
        <v>1</v>
      </c>
      <c r="E2" s="10"/>
    </row>
    <row r="3" spans="1:6" ht="20.100000000000001" customHeight="1" x14ac:dyDescent="0.25">
      <c r="A3" s="92" t="s">
        <v>2</v>
      </c>
      <c r="B3" s="111"/>
      <c r="E3" s="10"/>
    </row>
    <row r="4" spans="1:6" ht="20.100000000000001" customHeight="1" thickBot="1" x14ac:dyDescent="0.3">
      <c r="A4" s="92" t="s">
        <v>3</v>
      </c>
      <c r="B4" s="111"/>
      <c r="E4" s="10"/>
    </row>
    <row r="5" spans="1:6" ht="21" customHeight="1" thickTop="1" x14ac:dyDescent="0.2">
      <c r="A5" s="15" t="s">
        <v>4</v>
      </c>
      <c r="B5" s="16" t="s">
        <v>5</v>
      </c>
      <c r="C5" s="17" t="s">
        <v>6</v>
      </c>
      <c r="D5" s="17" t="s">
        <v>6</v>
      </c>
      <c r="E5" s="18" t="s">
        <v>7</v>
      </c>
    </row>
    <row r="6" spans="1:6" ht="19.5" customHeight="1" x14ac:dyDescent="0.2">
      <c r="A6" s="19" t="s">
        <v>8</v>
      </c>
      <c r="B6" s="20" t="s">
        <v>9</v>
      </c>
      <c r="C6" s="21" t="s">
        <v>9</v>
      </c>
      <c r="D6" s="21" t="s">
        <v>10</v>
      </c>
      <c r="E6" s="21" t="s">
        <v>9</v>
      </c>
    </row>
    <row r="7" spans="1:6" ht="15.75" x14ac:dyDescent="0.2">
      <c r="A7" s="22" t="s">
        <v>91</v>
      </c>
      <c r="B7" s="20"/>
      <c r="C7" s="21"/>
      <c r="D7" s="21"/>
      <c r="E7" s="21"/>
    </row>
    <row r="8" spans="1:6" ht="15.75" x14ac:dyDescent="0.25">
      <c r="A8" s="112"/>
      <c r="B8" s="24"/>
      <c r="C8" s="25"/>
      <c r="D8" s="25"/>
      <c r="E8" s="25"/>
    </row>
    <row r="9" spans="1:6" ht="15.75" x14ac:dyDescent="0.2">
      <c r="A9" s="26" t="s">
        <v>92</v>
      </c>
      <c r="B9" s="27"/>
      <c r="C9" s="28"/>
      <c r="D9" s="28"/>
      <c r="E9" s="29"/>
    </row>
    <row r="10" spans="1:6" ht="15.75" x14ac:dyDescent="0.25">
      <c r="A10" s="69"/>
      <c r="B10" s="31"/>
      <c r="C10" s="32"/>
      <c r="D10" s="32"/>
      <c r="E10" s="33"/>
    </row>
    <row r="11" spans="1:6" x14ac:dyDescent="0.2">
      <c r="A11" s="26" t="s">
        <v>13</v>
      </c>
      <c r="B11" s="34">
        <v>4211.34</v>
      </c>
      <c r="C11" s="35">
        <v>35187</v>
      </c>
      <c r="D11" s="35">
        <v>35187</v>
      </c>
      <c r="E11" s="70">
        <f t="shared" ref="E11:E17" si="0">D11-C11</f>
        <v>0</v>
      </c>
      <c r="F11" s="5"/>
    </row>
    <row r="12" spans="1:6" x14ac:dyDescent="0.2">
      <c r="A12" s="26" t="s">
        <v>14</v>
      </c>
      <c r="B12" s="34"/>
      <c r="C12" s="35"/>
      <c r="D12" s="35"/>
      <c r="E12" s="70">
        <f t="shared" si="0"/>
        <v>0</v>
      </c>
      <c r="F12" s="5"/>
    </row>
    <row r="13" spans="1:6" x14ac:dyDescent="0.2">
      <c r="A13" s="26" t="s">
        <v>15</v>
      </c>
      <c r="B13" s="34">
        <v>1843.5</v>
      </c>
      <c r="C13" s="35">
        <v>12668</v>
      </c>
      <c r="D13" s="35">
        <v>12668</v>
      </c>
      <c r="E13" s="70">
        <f t="shared" si="0"/>
        <v>0</v>
      </c>
      <c r="F13" s="5">
        <f>+D11*36%</f>
        <v>12667.32</v>
      </c>
    </row>
    <row r="14" spans="1:6" ht="15.75" x14ac:dyDescent="0.2">
      <c r="A14" s="39" t="s">
        <v>16</v>
      </c>
      <c r="B14" s="34">
        <f>SUM(B11:B13)</f>
        <v>6054.84</v>
      </c>
      <c r="C14" s="35">
        <f>SUM(C11:C13)</f>
        <v>47855</v>
      </c>
      <c r="D14" s="35">
        <f>SUM(D11:D13)</f>
        <v>47855</v>
      </c>
      <c r="E14" s="70">
        <f>SUM(E11:E13)</f>
        <v>0</v>
      </c>
      <c r="F14" s="5"/>
    </row>
    <row r="15" spans="1:6" x14ac:dyDescent="0.2">
      <c r="A15" s="26" t="s">
        <v>17</v>
      </c>
      <c r="B15" s="34"/>
      <c r="C15" s="35"/>
      <c r="D15" s="35"/>
      <c r="E15" s="70">
        <f t="shared" si="0"/>
        <v>0</v>
      </c>
      <c r="F15" s="5"/>
    </row>
    <row r="16" spans="1:6" x14ac:dyDescent="0.2">
      <c r="A16" s="26" t="s">
        <v>18</v>
      </c>
      <c r="B16" s="34">
        <v>75</v>
      </c>
      <c r="C16" s="35"/>
      <c r="D16" s="35"/>
      <c r="E16" s="70">
        <f t="shared" si="0"/>
        <v>0</v>
      </c>
      <c r="F16" s="5"/>
    </row>
    <row r="17" spans="1:6" x14ac:dyDescent="0.2">
      <c r="A17" s="26" t="s">
        <v>19</v>
      </c>
      <c r="B17" s="34"/>
      <c r="C17" s="35">
        <v>500</v>
      </c>
      <c r="D17" s="35">
        <v>500</v>
      </c>
      <c r="E17" s="70">
        <f t="shared" si="0"/>
        <v>0</v>
      </c>
      <c r="F17" s="5"/>
    </row>
    <row r="18" spans="1:6" ht="15.75" x14ac:dyDescent="0.2">
      <c r="A18" s="39" t="s">
        <v>20</v>
      </c>
      <c r="B18" s="34">
        <f>SUM(B15:B17)</f>
        <v>75</v>
      </c>
      <c r="C18" s="35">
        <f>SUM(C15:C17)</f>
        <v>500</v>
      </c>
      <c r="D18" s="35">
        <f>SUM(D15:D17)</f>
        <v>500</v>
      </c>
      <c r="E18" s="70">
        <f>SUM(E15:E17)</f>
        <v>0</v>
      </c>
      <c r="F18" s="5"/>
    </row>
    <row r="19" spans="1:6" x14ac:dyDescent="0.2">
      <c r="A19" s="26" t="s">
        <v>21</v>
      </c>
      <c r="B19" s="34"/>
      <c r="C19" s="35"/>
      <c r="D19" s="35"/>
      <c r="E19" s="70">
        <f>D19-C19</f>
        <v>0</v>
      </c>
      <c r="F19" s="5"/>
    </row>
    <row r="20" spans="1:6" x14ac:dyDescent="0.2">
      <c r="A20" s="26" t="s">
        <v>22</v>
      </c>
      <c r="B20" s="34"/>
      <c r="C20" s="35"/>
      <c r="D20" s="35"/>
      <c r="E20" s="70">
        <f>D20-C20</f>
        <v>0</v>
      </c>
      <c r="F20" s="5"/>
    </row>
    <row r="21" spans="1:6" x14ac:dyDescent="0.2">
      <c r="A21" s="43" t="s">
        <v>23</v>
      </c>
      <c r="B21" s="34"/>
      <c r="C21" s="35"/>
      <c r="D21" s="35"/>
      <c r="E21" s="70"/>
      <c r="F21" s="5"/>
    </row>
    <row r="22" spans="1:6" x14ac:dyDescent="0.2">
      <c r="A22" s="26" t="s">
        <v>24</v>
      </c>
      <c r="B22" s="34"/>
      <c r="C22" s="35"/>
      <c r="D22" s="35"/>
      <c r="E22" s="70">
        <f>D22-C22</f>
        <v>0</v>
      </c>
      <c r="F22" s="5"/>
    </row>
    <row r="23" spans="1:6" ht="15.75" x14ac:dyDescent="0.2">
      <c r="A23" s="39" t="s">
        <v>25</v>
      </c>
      <c r="B23" s="34">
        <f>SUM(B19:B22)</f>
        <v>0</v>
      </c>
      <c r="C23" s="35">
        <f>SUM(C19:C22)</f>
        <v>0</v>
      </c>
      <c r="D23" s="35">
        <f>SUM(D19:D22)</f>
        <v>0</v>
      </c>
      <c r="E23" s="70">
        <f>SUM(E19:E22)</f>
        <v>0</v>
      </c>
      <c r="F23" s="5"/>
    </row>
    <row r="24" spans="1:6" x14ac:dyDescent="0.2">
      <c r="A24" s="26" t="s">
        <v>26</v>
      </c>
      <c r="B24" s="34"/>
      <c r="C24" s="35"/>
      <c r="D24" s="35"/>
      <c r="E24" s="70">
        <f>D24-C24</f>
        <v>0</v>
      </c>
      <c r="F24" s="5"/>
    </row>
    <row r="25" spans="1:6" x14ac:dyDescent="0.2">
      <c r="A25" s="26" t="s">
        <v>27</v>
      </c>
      <c r="B25" s="34"/>
      <c r="C25" s="35"/>
      <c r="D25" s="35"/>
      <c r="E25" s="70">
        <f>D25-C25</f>
        <v>0</v>
      </c>
      <c r="F25" s="5"/>
    </row>
    <row r="26" spans="1:6" x14ac:dyDescent="0.2">
      <c r="A26" s="26" t="s">
        <v>28</v>
      </c>
      <c r="B26" s="34"/>
      <c r="C26" s="35"/>
      <c r="D26" s="35"/>
      <c r="E26" s="70">
        <f>D26-C26</f>
        <v>0</v>
      </c>
      <c r="F26" s="5"/>
    </row>
    <row r="27" spans="1:6" ht="15.75" x14ac:dyDescent="0.2">
      <c r="A27" s="39" t="s">
        <v>29</v>
      </c>
      <c r="B27" s="34">
        <f>SUM(B24:B26)</f>
        <v>0</v>
      </c>
      <c r="C27" s="35">
        <f>SUM(C24:C26)</f>
        <v>0</v>
      </c>
      <c r="D27" s="35">
        <f>SUM(D24:D26)</f>
        <v>0</v>
      </c>
      <c r="E27" s="70">
        <f>SUM(E24:E26)</f>
        <v>0</v>
      </c>
      <c r="F27" s="5"/>
    </row>
    <row r="28" spans="1:6" s="13" customFormat="1" ht="16.5" customHeight="1" x14ac:dyDescent="0.45">
      <c r="A28" s="45" t="s">
        <v>30</v>
      </c>
      <c r="B28" s="34"/>
      <c r="C28" s="35"/>
      <c r="D28" s="35"/>
      <c r="E28" s="41">
        <f>D28-C28</f>
        <v>0</v>
      </c>
      <c r="F28" s="5"/>
    </row>
    <row r="29" spans="1:6" ht="15.75" x14ac:dyDescent="0.2">
      <c r="A29" s="71" t="s">
        <v>31</v>
      </c>
      <c r="B29" s="47">
        <f>+B14+B18+B23+B27</f>
        <v>6129.84</v>
      </c>
      <c r="C29" s="48">
        <f>+C14+C18+C23+C27</f>
        <v>48355</v>
      </c>
      <c r="D29" s="48">
        <f>+D14+D18+D23+D27</f>
        <v>48355</v>
      </c>
      <c r="E29" s="70">
        <f>+E14+E18+E23+E27</f>
        <v>0</v>
      </c>
      <c r="F29" s="5"/>
    </row>
    <row r="30" spans="1:6" x14ac:dyDescent="0.2">
      <c r="A30" s="43" t="s">
        <v>8</v>
      </c>
      <c r="B30" s="50"/>
      <c r="C30" s="51"/>
      <c r="D30" s="51"/>
      <c r="E30" s="52"/>
      <c r="F30" s="5"/>
    </row>
    <row r="31" spans="1:6" ht="15.75" x14ac:dyDescent="0.2">
      <c r="A31" s="26" t="s">
        <v>93</v>
      </c>
      <c r="B31" s="27"/>
      <c r="C31" s="53"/>
      <c r="D31" s="53"/>
      <c r="E31" s="29"/>
      <c r="F31" s="5"/>
    </row>
    <row r="32" spans="1:6" ht="15.75" x14ac:dyDescent="0.25">
      <c r="A32" s="69"/>
      <c r="B32" s="31"/>
      <c r="C32" s="54"/>
      <c r="D32" s="54"/>
      <c r="E32" s="33"/>
      <c r="F32" s="5"/>
    </row>
    <row r="33" spans="1:6" x14ac:dyDescent="0.2">
      <c r="A33" s="26" t="s">
        <v>13</v>
      </c>
      <c r="B33" s="34"/>
      <c r="C33" s="35"/>
      <c r="D33" s="35"/>
      <c r="E33" s="70">
        <f t="shared" ref="E33:E39" si="1">D33-C33</f>
        <v>0</v>
      </c>
      <c r="F33" s="5"/>
    </row>
    <row r="34" spans="1:6" x14ac:dyDescent="0.2">
      <c r="A34" s="26" t="s">
        <v>14</v>
      </c>
      <c r="B34" s="34"/>
      <c r="C34" s="35"/>
      <c r="D34" s="35"/>
      <c r="E34" s="70">
        <f t="shared" si="1"/>
        <v>0</v>
      </c>
      <c r="F34" s="5"/>
    </row>
    <row r="35" spans="1:6" x14ac:dyDescent="0.2">
      <c r="A35" s="26" t="s">
        <v>15</v>
      </c>
      <c r="B35" s="34"/>
      <c r="C35" s="35"/>
      <c r="D35" s="35"/>
      <c r="E35" s="70">
        <f t="shared" si="1"/>
        <v>0</v>
      </c>
      <c r="F35" s="5">
        <f>+D33*33%</f>
        <v>0</v>
      </c>
    </row>
    <row r="36" spans="1:6" ht="15.75" x14ac:dyDescent="0.2">
      <c r="A36" s="39" t="s">
        <v>16</v>
      </c>
      <c r="B36" s="34">
        <f>SUM(B33:B35)</f>
        <v>0</v>
      </c>
      <c r="C36" s="35">
        <f>SUM(C33:C35)</f>
        <v>0</v>
      </c>
      <c r="D36" s="35">
        <f>SUM(D33:D35)</f>
        <v>0</v>
      </c>
      <c r="E36" s="70">
        <f>SUM(E33:E35)</f>
        <v>0</v>
      </c>
      <c r="F36" s="5"/>
    </row>
    <row r="37" spans="1:6" x14ac:dyDescent="0.2">
      <c r="A37" s="26" t="s">
        <v>17</v>
      </c>
      <c r="B37" s="34"/>
      <c r="C37" s="35"/>
      <c r="D37" s="35"/>
      <c r="E37" s="70">
        <f t="shared" si="1"/>
        <v>0</v>
      </c>
      <c r="F37" s="5"/>
    </row>
    <row r="38" spans="1:6" x14ac:dyDescent="0.2">
      <c r="A38" s="26" t="s">
        <v>18</v>
      </c>
      <c r="B38" s="34">
        <v>6105</v>
      </c>
      <c r="C38" s="35">
        <v>20000</v>
      </c>
      <c r="D38" s="35">
        <v>20000</v>
      </c>
      <c r="E38" s="70">
        <f t="shared" si="1"/>
        <v>0</v>
      </c>
      <c r="F38" s="5"/>
    </row>
    <row r="39" spans="1:6" x14ac:dyDescent="0.2">
      <c r="A39" s="26" t="s">
        <v>19</v>
      </c>
      <c r="B39" s="34">
        <v>8511.0400000000009</v>
      </c>
      <c r="C39" s="35">
        <v>15000</v>
      </c>
      <c r="D39" s="35">
        <v>15000</v>
      </c>
      <c r="E39" s="70">
        <f t="shared" si="1"/>
        <v>0</v>
      </c>
      <c r="F39" s="5"/>
    </row>
    <row r="40" spans="1:6" ht="15.75" x14ac:dyDescent="0.2">
      <c r="A40" s="39" t="s">
        <v>20</v>
      </c>
      <c r="B40" s="34">
        <f>SUM(B37:B39)</f>
        <v>14616.04</v>
      </c>
      <c r="C40" s="35">
        <f>SUM(C37:C39)</f>
        <v>35000</v>
      </c>
      <c r="D40" s="35">
        <f>SUM(D37:D39)</f>
        <v>35000</v>
      </c>
      <c r="E40" s="70">
        <f>SUM(E37:E39)</f>
        <v>0</v>
      </c>
      <c r="F40" s="5"/>
    </row>
    <row r="41" spans="1:6" x14ac:dyDescent="0.2">
      <c r="A41" s="26" t="s">
        <v>21</v>
      </c>
      <c r="B41" s="34"/>
      <c r="C41" s="35">
        <v>16011</v>
      </c>
      <c r="D41" s="35">
        <v>16011</v>
      </c>
      <c r="E41" s="70">
        <f>D41-C41</f>
        <v>0</v>
      </c>
      <c r="F41" s="5"/>
    </row>
    <row r="42" spans="1:6" x14ac:dyDescent="0.2">
      <c r="A42" s="26" t="s">
        <v>22</v>
      </c>
      <c r="B42" s="34"/>
      <c r="C42" s="35"/>
      <c r="D42" s="35"/>
      <c r="E42" s="70">
        <f>D42-C42</f>
        <v>0</v>
      </c>
      <c r="F42" s="5"/>
    </row>
    <row r="43" spans="1:6" x14ac:dyDescent="0.2">
      <c r="A43" s="43" t="s">
        <v>23</v>
      </c>
      <c r="B43" s="34"/>
      <c r="C43" s="35"/>
      <c r="D43" s="35"/>
      <c r="E43" s="70"/>
      <c r="F43" s="5"/>
    </row>
    <row r="44" spans="1:6" x14ac:dyDescent="0.2">
      <c r="A44" s="26" t="s">
        <v>24</v>
      </c>
      <c r="B44" s="34"/>
      <c r="C44" s="35"/>
      <c r="D44" s="35"/>
      <c r="E44" s="70">
        <f>D44-C44</f>
        <v>0</v>
      </c>
      <c r="F44" s="5"/>
    </row>
    <row r="45" spans="1:6" ht="15.75" x14ac:dyDescent="0.2">
      <c r="A45" s="39" t="s">
        <v>25</v>
      </c>
      <c r="B45" s="34">
        <f>SUM(B41:B44)</f>
        <v>0</v>
      </c>
      <c r="C45" s="35">
        <f>SUM(C41:C44)</f>
        <v>16011</v>
      </c>
      <c r="D45" s="35">
        <f>SUM(D41:D44)</f>
        <v>16011</v>
      </c>
      <c r="E45" s="70">
        <f>SUM(E41:E44)</f>
        <v>0</v>
      </c>
      <c r="F45" s="5"/>
    </row>
    <row r="46" spans="1:6" x14ac:dyDescent="0.2">
      <c r="A46" s="26" t="s">
        <v>26</v>
      </c>
      <c r="B46" s="34"/>
      <c r="C46" s="35"/>
      <c r="D46" s="35"/>
      <c r="E46" s="70">
        <f>D46-C46</f>
        <v>0</v>
      </c>
      <c r="F46" s="5"/>
    </row>
    <row r="47" spans="1:6" x14ac:dyDescent="0.2">
      <c r="A47" s="26" t="s">
        <v>27</v>
      </c>
      <c r="B47" s="34"/>
      <c r="C47" s="35"/>
      <c r="D47" s="35"/>
      <c r="E47" s="70">
        <f>D47-C47</f>
        <v>0</v>
      </c>
      <c r="F47" s="5"/>
    </row>
    <row r="48" spans="1:6" x14ac:dyDescent="0.2">
      <c r="A48" s="26" t="s">
        <v>28</v>
      </c>
      <c r="B48" s="34"/>
      <c r="C48" s="35"/>
      <c r="D48" s="35"/>
      <c r="E48" s="70">
        <f>D48-C48</f>
        <v>0</v>
      </c>
      <c r="F48" s="5"/>
    </row>
    <row r="49" spans="1:6" ht="15.75" x14ac:dyDescent="0.2">
      <c r="A49" s="39" t="s">
        <v>29</v>
      </c>
      <c r="B49" s="34">
        <f>SUM(B46:B48)</f>
        <v>0</v>
      </c>
      <c r="C49" s="35">
        <f>SUM(C46:C48)</f>
        <v>0</v>
      </c>
      <c r="D49" s="35">
        <f>SUM(D46:D48)</f>
        <v>0</v>
      </c>
      <c r="E49" s="70">
        <f>SUM(E46:E48)</f>
        <v>0</v>
      </c>
      <c r="F49" s="5"/>
    </row>
    <row r="50" spans="1:6" s="13" customFormat="1" ht="16.5" customHeight="1" x14ac:dyDescent="0.45">
      <c r="A50" s="45" t="s">
        <v>30</v>
      </c>
      <c r="B50" s="34"/>
      <c r="C50" s="35"/>
      <c r="D50" s="35"/>
      <c r="E50" s="41">
        <f>D50-C50</f>
        <v>0</v>
      </c>
      <c r="F50" s="5"/>
    </row>
    <row r="51" spans="1:6" ht="15.75" x14ac:dyDescent="0.2">
      <c r="A51" s="71" t="s">
        <v>31</v>
      </c>
      <c r="B51" s="47">
        <f>+B36+B40+B45+B49</f>
        <v>14616.04</v>
      </c>
      <c r="C51" s="48">
        <f>+C36+C40+C45+C49</f>
        <v>51011</v>
      </c>
      <c r="D51" s="48">
        <f>+D36+D40+D45+D49</f>
        <v>51011</v>
      </c>
      <c r="E51" s="70">
        <f>+E36+E40+E45+E49</f>
        <v>0</v>
      </c>
      <c r="F51" s="5"/>
    </row>
    <row r="52" spans="1:6" x14ac:dyDescent="0.2">
      <c r="A52" s="43" t="s">
        <v>8</v>
      </c>
      <c r="B52" s="56"/>
      <c r="C52" s="57"/>
      <c r="D52" s="57"/>
      <c r="E52" s="52"/>
      <c r="F52" s="5"/>
    </row>
    <row r="53" spans="1:6" ht="15.75" x14ac:dyDescent="0.2">
      <c r="A53" s="26" t="s">
        <v>94</v>
      </c>
      <c r="B53" s="27"/>
      <c r="C53" s="53"/>
      <c r="D53" s="53"/>
      <c r="E53" s="29"/>
      <c r="F53" s="5"/>
    </row>
    <row r="54" spans="1:6" ht="15.75" x14ac:dyDescent="0.25">
      <c r="A54" s="69"/>
      <c r="B54" s="31"/>
      <c r="C54" s="54"/>
      <c r="D54" s="54"/>
      <c r="E54" s="33"/>
      <c r="F54" s="5"/>
    </row>
    <row r="55" spans="1:6" x14ac:dyDescent="0.2">
      <c r="A55" s="26" t="s">
        <v>13</v>
      </c>
      <c r="B55" s="34">
        <v>83079.789999999994</v>
      </c>
      <c r="C55" s="35">
        <v>105395</v>
      </c>
      <c r="D55" s="35">
        <v>105395</v>
      </c>
      <c r="E55" s="70">
        <f t="shared" ref="E55:E61" si="2">D55-C55</f>
        <v>0</v>
      </c>
      <c r="F55" s="5"/>
    </row>
    <row r="56" spans="1:6" x14ac:dyDescent="0.2">
      <c r="A56" s="26" t="s">
        <v>14</v>
      </c>
      <c r="B56" s="34"/>
      <c r="C56" s="35">
        <v>900</v>
      </c>
      <c r="D56" s="35">
        <v>900</v>
      </c>
      <c r="E56" s="70">
        <f t="shared" si="2"/>
        <v>0</v>
      </c>
      <c r="F56" s="5"/>
    </row>
    <row r="57" spans="1:6" x14ac:dyDescent="0.2">
      <c r="A57" s="26" t="s">
        <v>15</v>
      </c>
      <c r="B57" s="34">
        <v>28756.9</v>
      </c>
      <c r="C57" s="35">
        <v>37942</v>
      </c>
      <c r="D57" s="35">
        <v>37942</v>
      </c>
      <c r="E57" s="70">
        <f t="shared" si="2"/>
        <v>0</v>
      </c>
      <c r="F57" s="5">
        <f>+D55*36%</f>
        <v>37942.199999999997</v>
      </c>
    </row>
    <row r="58" spans="1:6" ht="15.75" x14ac:dyDescent="0.2">
      <c r="A58" s="39" t="s">
        <v>16</v>
      </c>
      <c r="B58" s="34">
        <f>SUM(B55:B57)</f>
        <v>111836.69</v>
      </c>
      <c r="C58" s="35">
        <f>SUM(C55:C57)</f>
        <v>144237</v>
      </c>
      <c r="D58" s="35">
        <f>SUM(D55:D57)</f>
        <v>144237</v>
      </c>
      <c r="E58" s="70">
        <f>SUM(E55:E57)</f>
        <v>0</v>
      </c>
      <c r="F58" s="5"/>
    </row>
    <row r="59" spans="1:6" x14ac:dyDescent="0.2">
      <c r="A59" s="26" t="s">
        <v>17</v>
      </c>
      <c r="B59" s="34">
        <v>1289.45</v>
      </c>
      <c r="C59" s="35"/>
      <c r="D59" s="35"/>
      <c r="E59" s="70">
        <f t="shared" si="2"/>
        <v>0</v>
      </c>
      <c r="F59" s="5"/>
    </row>
    <row r="60" spans="1:6" x14ac:dyDescent="0.2">
      <c r="A60" s="26" t="s">
        <v>18</v>
      </c>
      <c r="B60" s="34">
        <v>75</v>
      </c>
      <c r="C60" s="35">
        <v>1587</v>
      </c>
      <c r="D60" s="35">
        <v>1587</v>
      </c>
      <c r="E60" s="70">
        <f t="shared" si="2"/>
        <v>0</v>
      </c>
      <c r="F60" s="5"/>
    </row>
    <row r="61" spans="1:6" x14ac:dyDescent="0.2">
      <c r="A61" s="26" t="s">
        <v>19</v>
      </c>
      <c r="B61" s="34"/>
      <c r="C61" s="35">
        <v>1000</v>
      </c>
      <c r="D61" s="35">
        <v>1000</v>
      </c>
      <c r="E61" s="70">
        <f t="shared" si="2"/>
        <v>0</v>
      </c>
      <c r="F61" s="5"/>
    </row>
    <row r="62" spans="1:6" ht="15.75" x14ac:dyDescent="0.2">
      <c r="A62" s="39" t="s">
        <v>20</v>
      </c>
      <c r="B62" s="34">
        <f>SUM(B59:B61)</f>
        <v>1364.45</v>
      </c>
      <c r="C62" s="35">
        <f>SUM(C59:C61)</f>
        <v>2587</v>
      </c>
      <c r="D62" s="35">
        <f>SUM(D59:D61)</f>
        <v>2587</v>
      </c>
      <c r="E62" s="70">
        <f>SUM(E59:E61)</f>
        <v>0</v>
      </c>
      <c r="F62" s="5"/>
    </row>
    <row r="63" spans="1:6" x14ac:dyDescent="0.2">
      <c r="A63" s="26" t="s">
        <v>21</v>
      </c>
      <c r="B63" s="34"/>
      <c r="C63" s="35"/>
      <c r="D63" s="35"/>
      <c r="E63" s="70">
        <f>D63-C63</f>
        <v>0</v>
      </c>
      <c r="F63" s="5"/>
    </row>
    <row r="64" spans="1:6" x14ac:dyDescent="0.2">
      <c r="A64" s="26" t="s">
        <v>22</v>
      </c>
      <c r="B64" s="34"/>
      <c r="C64" s="35"/>
      <c r="D64" s="35"/>
      <c r="E64" s="70">
        <f>D64-C64</f>
        <v>0</v>
      </c>
      <c r="F64" s="5"/>
    </row>
    <row r="65" spans="1:6" x14ac:dyDescent="0.2">
      <c r="A65" s="43" t="s">
        <v>23</v>
      </c>
      <c r="B65" s="34"/>
      <c r="C65" s="35"/>
      <c r="D65" s="35"/>
      <c r="E65" s="70"/>
      <c r="F65" s="5"/>
    </row>
    <row r="66" spans="1:6" x14ac:dyDescent="0.2">
      <c r="A66" s="26" t="s">
        <v>24</v>
      </c>
      <c r="B66" s="34"/>
      <c r="C66" s="35"/>
      <c r="D66" s="35"/>
      <c r="E66" s="70">
        <f>D66-C66</f>
        <v>0</v>
      </c>
      <c r="F66" s="5"/>
    </row>
    <row r="67" spans="1:6" ht="15.75" x14ac:dyDescent="0.2">
      <c r="A67" s="39" t="s">
        <v>25</v>
      </c>
      <c r="B67" s="34">
        <f>SUM(B63:B66)</f>
        <v>0</v>
      </c>
      <c r="C67" s="35">
        <f>SUM(C63:C66)</f>
        <v>0</v>
      </c>
      <c r="D67" s="35">
        <f>SUM(D63:D66)</f>
        <v>0</v>
      </c>
      <c r="E67" s="70">
        <f>SUM(E63:E66)</f>
        <v>0</v>
      </c>
      <c r="F67" s="5"/>
    </row>
    <row r="68" spans="1:6" x14ac:dyDescent="0.2">
      <c r="A68" s="26" t="s">
        <v>26</v>
      </c>
      <c r="B68" s="34"/>
      <c r="C68" s="35"/>
      <c r="D68" s="35"/>
      <c r="E68" s="70">
        <f>D68-C68</f>
        <v>0</v>
      </c>
      <c r="F68" s="5"/>
    </row>
    <row r="69" spans="1:6" x14ac:dyDescent="0.2">
      <c r="A69" s="26" t="s">
        <v>27</v>
      </c>
      <c r="B69" s="34"/>
      <c r="C69" s="35"/>
      <c r="D69" s="35"/>
      <c r="E69" s="70">
        <f>D69-C69</f>
        <v>0</v>
      </c>
      <c r="F69" s="5"/>
    </row>
    <row r="70" spans="1:6" x14ac:dyDescent="0.2">
      <c r="A70" s="26" t="s">
        <v>28</v>
      </c>
      <c r="B70" s="34"/>
      <c r="C70" s="35"/>
      <c r="D70" s="35"/>
      <c r="E70" s="70">
        <f>D70-C70</f>
        <v>0</v>
      </c>
      <c r="F70" s="5"/>
    </row>
    <row r="71" spans="1:6" ht="15.75" x14ac:dyDescent="0.2">
      <c r="A71" s="39" t="s">
        <v>29</v>
      </c>
      <c r="B71" s="34">
        <f>SUM(B68:B70)</f>
        <v>0</v>
      </c>
      <c r="C71" s="35">
        <f>SUM(C68:C70)</f>
        <v>0</v>
      </c>
      <c r="D71" s="35">
        <f>SUM(D68:D70)</f>
        <v>0</v>
      </c>
      <c r="E71" s="70">
        <f>SUM(E68:E70)</f>
        <v>0</v>
      </c>
      <c r="F71" s="5"/>
    </row>
    <row r="72" spans="1:6" s="13" customFormat="1" ht="16.5" customHeight="1" x14ac:dyDescent="0.45">
      <c r="A72" s="45" t="s">
        <v>30</v>
      </c>
      <c r="B72" s="34"/>
      <c r="C72" s="35"/>
      <c r="D72" s="35"/>
      <c r="E72" s="41">
        <f>D72-C72</f>
        <v>0</v>
      </c>
      <c r="F72" s="5"/>
    </row>
    <row r="73" spans="1:6" ht="15.75" x14ac:dyDescent="0.2">
      <c r="A73" s="71" t="s">
        <v>31</v>
      </c>
      <c r="B73" s="47">
        <f>+B58+B62+B67+B71</f>
        <v>113201.14</v>
      </c>
      <c r="C73" s="48">
        <f>+C58+C62+C67+C71</f>
        <v>146824</v>
      </c>
      <c r="D73" s="48">
        <f>+D58+D62+D67+D71</f>
        <v>146824</v>
      </c>
      <c r="E73" s="70">
        <f>+E58+E62+E67+E71</f>
        <v>0</v>
      </c>
      <c r="F73" s="5"/>
    </row>
    <row r="74" spans="1:6" x14ac:dyDescent="0.2">
      <c r="A74" s="43"/>
      <c r="B74" s="59"/>
      <c r="C74" s="60"/>
      <c r="D74" s="60"/>
      <c r="E74" s="58"/>
      <c r="F74" s="5"/>
    </row>
    <row r="75" spans="1:6" ht="15.75" x14ac:dyDescent="0.2">
      <c r="A75" s="26" t="s">
        <v>95</v>
      </c>
      <c r="B75" s="27"/>
      <c r="C75" s="53"/>
      <c r="D75" s="53"/>
      <c r="E75" s="29"/>
      <c r="F75" s="5"/>
    </row>
    <row r="76" spans="1:6" ht="15.75" x14ac:dyDescent="0.25">
      <c r="A76" s="69"/>
      <c r="B76" s="31"/>
      <c r="C76" s="54"/>
      <c r="D76" s="54"/>
      <c r="E76" s="33"/>
      <c r="F76" s="5"/>
    </row>
    <row r="77" spans="1:6" x14ac:dyDescent="0.2">
      <c r="A77" s="26" t="s">
        <v>13</v>
      </c>
      <c r="B77" s="34">
        <v>63259.56</v>
      </c>
      <c r="C77" s="35">
        <v>63260</v>
      </c>
      <c r="D77" s="35">
        <v>63260</v>
      </c>
      <c r="E77" s="70">
        <f t="shared" ref="E77:E83" si="3">D77-C77</f>
        <v>0</v>
      </c>
      <c r="F77" s="5"/>
    </row>
    <row r="78" spans="1:6" x14ac:dyDescent="0.2">
      <c r="A78" s="26" t="s">
        <v>14</v>
      </c>
      <c r="B78" s="34"/>
      <c r="C78" s="35"/>
      <c r="D78" s="35"/>
      <c r="E78" s="70">
        <f t="shared" si="3"/>
        <v>0</v>
      </c>
      <c r="F78" s="5"/>
    </row>
    <row r="79" spans="1:6" x14ac:dyDescent="0.2">
      <c r="A79" s="26" t="s">
        <v>15</v>
      </c>
      <c r="B79" s="34">
        <v>31004.639999999999</v>
      </c>
      <c r="C79" s="35">
        <v>22774</v>
      </c>
      <c r="D79" s="35">
        <v>22774</v>
      </c>
      <c r="E79" s="70">
        <f t="shared" si="3"/>
        <v>0</v>
      </c>
      <c r="F79" s="5">
        <f>+D77*36%</f>
        <v>22773.599999999999</v>
      </c>
    </row>
    <row r="80" spans="1:6" ht="15.75" x14ac:dyDescent="0.2">
      <c r="A80" s="39" t="s">
        <v>16</v>
      </c>
      <c r="B80" s="34">
        <f>SUM(B77:B79)</f>
        <v>94264.2</v>
      </c>
      <c r="C80" s="35">
        <f>SUM(C77:C79)</f>
        <v>86034</v>
      </c>
      <c r="D80" s="35">
        <f>SUM(D77:D79)</f>
        <v>86034</v>
      </c>
      <c r="E80" s="70">
        <f>SUM(E77:E79)</f>
        <v>0</v>
      </c>
      <c r="F80" s="5"/>
    </row>
    <row r="81" spans="1:6" x14ac:dyDescent="0.2">
      <c r="A81" s="26" t="s">
        <v>17</v>
      </c>
      <c r="B81" s="34"/>
      <c r="C81" s="35"/>
      <c r="D81" s="35"/>
      <c r="E81" s="70">
        <f t="shared" si="3"/>
        <v>0</v>
      </c>
      <c r="F81" s="5"/>
    </row>
    <row r="82" spans="1:6" x14ac:dyDescent="0.2">
      <c r="A82" s="26" t="s">
        <v>18</v>
      </c>
      <c r="B82" s="34">
        <v>75</v>
      </c>
      <c r="C82" s="35">
        <v>240</v>
      </c>
      <c r="D82" s="35">
        <v>240</v>
      </c>
      <c r="E82" s="70">
        <f t="shared" si="3"/>
        <v>0</v>
      </c>
      <c r="F82" s="5"/>
    </row>
    <row r="83" spans="1:6" x14ac:dyDescent="0.2">
      <c r="A83" s="26" t="s">
        <v>19</v>
      </c>
      <c r="B83" s="34"/>
      <c r="C83" s="35"/>
      <c r="D83" s="35"/>
      <c r="E83" s="70">
        <f t="shared" si="3"/>
        <v>0</v>
      </c>
      <c r="F83" s="5"/>
    </row>
    <row r="84" spans="1:6" ht="15.75" x14ac:dyDescent="0.2">
      <c r="A84" s="39" t="s">
        <v>20</v>
      </c>
      <c r="B84" s="34">
        <f>SUM(B81:B83)</f>
        <v>75</v>
      </c>
      <c r="C84" s="35">
        <f>SUM(C81:C83)</f>
        <v>240</v>
      </c>
      <c r="D84" s="35">
        <f>SUM(D81:D83)</f>
        <v>240</v>
      </c>
      <c r="E84" s="70">
        <f>SUM(E81:E83)</f>
        <v>0</v>
      </c>
      <c r="F84" s="5"/>
    </row>
    <row r="85" spans="1:6" x14ac:dyDescent="0.2">
      <c r="A85" s="26" t="s">
        <v>21</v>
      </c>
      <c r="B85" s="34"/>
      <c r="C85" s="35"/>
      <c r="D85" s="35"/>
      <c r="E85" s="70">
        <f>D85-C85</f>
        <v>0</v>
      </c>
      <c r="F85" s="5"/>
    </row>
    <row r="86" spans="1:6" x14ac:dyDescent="0.2">
      <c r="A86" s="26" t="s">
        <v>22</v>
      </c>
      <c r="B86" s="34"/>
      <c r="C86" s="35"/>
      <c r="D86" s="35"/>
      <c r="E86" s="70">
        <f>D86-C86</f>
        <v>0</v>
      </c>
      <c r="F86" s="5"/>
    </row>
    <row r="87" spans="1:6" x14ac:dyDescent="0.2">
      <c r="A87" s="43" t="s">
        <v>23</v>
      </c>
      <c r="B87" s="34"/>
      <c r="C87" s="35"/>
      <c r="D87" s="35"/>
      <c r="E87" s="70"/>
      <c r="F87" s="5"/>
    </row>
    <row r="88" spans="1:6" x14ac:dyDescent="0.2">
      <c r="A88" s="26" t="s">
        <v>24</v>
      </c>
      <c r="B88" s="34"/>
      <c r="C88" s="35"/>
      <c r="D88" s="35"/>
      <c r="E88" s="70">
        <f>D88-C88</f>
        <v>0</v>
      </c>
      <c r="F88" s="5"/>
    </row>
    <row r="89" spans="1:6" ht="15.75" x14ac:dyDescent="0.2">
      <c r="A89" s="39" t="s">
        <v>25</v>
      </c>
      <c r="B89" s="34">
        <f>SUM(B85:B88)</f>
        <v>0</v>
      </c>
      <c r="C89" s="35">
        <f>SUM(C85:C88)</f>
        <v>0</v>
      </c>
      <c r="D89" s="35">
        <f>SUM(D85:D88)</f>
        <v>0</v>
      </c>
      <c r="E89" s="70">
        <f>SUM(E85:E88)</f>
        <v>0</v>
      </c>
      <c r="F89" s="5"/>
    </row>
    <row r="90" spans="1:6" x14ac:dyDescent="0.2">
      <c r="A90" s="26" t="s">
        <v>26</v>
      </c>
      <c r="B90" s="34"/>
      <c r="C90" s="35"/>
      <c r="D90" s="35"/>
      <c r="E90" s="70">
        <f>D90-C90</f>
        <v>0</v>
      </c>
      <c r="F90" s="5"/>
    </row>
    <row r="91" spans="1:6" x14ac:dyDescent="0.2">
      <c r="A91" s="26" t="s">
        <v>27</v>
      </c>
      <c r="B91" s="34"/>
      <c r="C91" s="35"/>
      <c r="D91" s="35"/>
      <c r="E91" s="70">
        <f>D91-C91</f>
        <v>0</v>
      </c>
      <c r="F91" s="5"/>
    </row>
    <row r="92" spans="1:6" x14ac:dyDescent="0.2">
      <c r="A92" s="26" t="s">
        <v>28</v>
      </c>
      <c r="B92" s="34"/>
      <c r="C92" s="35"/>
      <c r="D92" s="35"/>
      <c r="E92" s="70">
        <f>D92-C92</f>
        <v>0</v>
      </c>
      <c r="F92" s="5"/>
    </row>
    <row r="93" spans="1:6" ht="15.75" x14ac:dyDescent="0.2">
      <c r="A93" s="39" t="s">
        <v>29</v>
      </c>
      <c r="B93" s="34">
        <f>SUM(B90:B92)</f>
        <v>0</v>
      </c>
      <c r="C93" s="35">
        <f>SUM(C90:C92)</f>
        <v>0</v>
      </c>
      <c r="D93" s="35">
        <f>SUM(D90:D92)</f>
        <v>0</v>
      </c>
      <c r="E93" s="70">
        <f>SUM(E90:E92)</f>
        <v>0</v>
      </c>
      <c r="F93" s="5"/>
    </row>
    <row r="94" spans="1:6" s="13" customFormat="1" ht="16.5" customHeight="1" x14ac:dyDescent="0.45">
      <c r="A94" s="45" t="s">
        <v>30</v>
      </c>
      <c r="B94" s="34"/>
      <c r="C94" s="35"/>
      <c r="D94" s="35"/>
      <c r="E94" s="41">
        <f>D94-C94</f>
        <v>0</v>
      </c>
      <c r="F94" s="5"/>
    </row>
    <row r="95" spans="1:6" ht="15.75" x14ac:dyDescent="0.2">
      <c r="A95" s="71" t="s">
        <v>31</v>
      </c>
      <c r="B95" s="47">
        <f>+B80+B84+B89+B93</f>
        <v>94339.199999999997</v>
      </c>
      <c r="C95" s="48">
        <f>+C80+C84+C89+C93</f>
        <v>86274</v>
      </c>
      <c r="D95" s="48">
        <f>+D80+D84+D89+D93</f>
        <v>86274</v>
      </c>
      <c r="E95" s="70">
        <f>+E80+E84+E89+E93</f>
        <v>0</v>
      </c>
      <c r="F95" s="5"/>
    </row>
    <row r="96" spans="1:6" x14ac:dyDescent="0.2">
      <c r="A96" s="43" t="s">
        <v>8</v>
      </c>
      <c r="B96" s="59"/>
      <c r="C96" s="60"/>
      <c r="D96" s="60"/>
      <c r="E96" s="52"/>
      <c r="F96" s="5"/>
    </row>
    <row r="97" spans="1:6" ht="15.75" x14ac:dyDescent="0.2">
      <c r="A97" s="26" t="s">
        <v>96</v>
      </c>
      <c r="B97" s="27"/>
      <c r="C97" s="53"/>
      <c r="D97" s="53"/>
      <c r="E97" s="29"/>
      <c r="F97" s="61"/>
    </row>
    <row r="98" spans="1:6" ht="15.75" x14ac:dyDescent="0.25">
      <c r="A98" s="69"/>
      <c r="B98" s="31"/>
      <c r="C98" s="54"/>
      <c r="D98" s="54"/>
      <c r="E98" s="33"/>
      <c r="F98" s="61"/>
    </row>
    <row r="99" spans="1:6" x14ac:dyDescent="0.2">
      <c r="A99" s="26" t="s">
        <v>13</v>
      </c>
      <c r="B99" s="34">
        <v>136767.42000000001</v>
      </c>
      <c r="C99" s="35">
        <v>144125</v>
      </c>
      <c r="D99" s="35">
        <v>144125</v>
      </c>
      <c r="E99" s="70">
        <f t="shared" ref="E99:E105" si="4">D99-C99</f>
        <v>0</v>
      </c>
      <c r="F99" s="61"/>
    </row>
    <row r="100" spans="1:6" x14ac:dyDescent="0.2">
      <c r="A100" s="26" t="s">
        <v>14</v>
      </c>
      <c r="B100" s="34">
        <v>1747.25</v>
      </c>
      <c r="C100" s="35">
        <v>1740</v>
      </c>
      <c r="D100" s="35">
        <v>1740</v>
      </c>
      <c r="E100" s="70">
        <f t="shared" si="4"/>
        <v>0</v>
      </c>
      <c r="F100" s="61"/>
    </row>
    <row r="101" spans="1:6" x14ac:dyDescent="0.2">
      <c r="A101" s="26" t="s">
        <v>15</v>
      </c>
      <c r="B101" s="34">
        <v>44719.34</v>
      </c>
      <c r="C101" s="35">
        <v>51885</v>
      </c>
      <c r="D101" s="35">
        <v>51885</v>
      </c>
      <c r="E101" s="70">
        <f t="shared" si="4"/>
        <v>0</v>
      </c>
      <c r="F101" s="5">
        <f>+D99*36%</f>
        <v>51885</v>
      </c>
    </row>
    <row r="102" spans="1:6" ht="15.75" x14ac:dyDescent="0.2">
      <c r="A102" s="39" t="s">
        <v>16</v>
      </c>
      <c r="B102" s="34">
        <f>SUM(B99:B101)</f>
        <v>183234.01</v>
      </c>
      <c r="C102" s="35">
        <f>SUM(C99:C101)</f>
        <v>197750</v>
      </c>
      <c r="D102" s="35">
        <f>SUM(D99:D101)</f>
        <v>197750</v>
      </c>
      <c r="E102" s="70">
        <f>SUM(E99:E101)</f>
        <v>0</v>
      </c>
      <c r="F102" s="61"/>
    </row>
    <row r="103" spans="1:6" x14ac:dyDescent="0.2">
      <c r="A103" s="26" t="s">
        <v>17</v>
      </c>
      <c r="B103" s="34">
        <v>5963.33</v>
      </c>
      <c r="C103" s="35">
        <v>11000</v>
      </c>
      <c r="D103" s="35">
        <v>11000</v>
      </c>
      <c r="E103" s="70">
        <f t="shared" si="4"/>
        <v>0</v>
      </c>
      <c r="F103" s="61"/>
    </row>
    <row r="104" spans="1:6" x14ac:dyDescent="0.2">
      <c r="A104" s="26" t="s">
        <v>18</v>
      </c>
      <c r="B104" s="34">
        <v>1792.21</v>
      </c>
      <c r="C104" s="35">
        <v>3000</v>
      </c>
      <c r="D104" s="35">
        <v>3000</v>
      </c>
      <c r="E104" s="70">
        <f t="shared" si="4"/>
        <v>0</v>
      </c>
      <c r="F104" s="61"/>
    </row>
    <row r="105" spans="1:6" x14ac:dyDescent="0.2">
      <c r="A105" s="26" t="s">
        <v>19</v>
      </c>
      <c r="B105" s="34">
        <v>2075.21</v>
      </c>
      <c r="C105" s="35">
        <v>742</v>
      </c>
      <c r="D105" s="35">
        <v>742</v>
      </c>
      <c r="E105" s="70">
        <f t="shared" si="4"/>
        <v>0</v>
      </c>
      <c r="F105" s="61"/>
    </row>
    <row r="106" spans="1:6" ht="15.75" x14ac:dyDescent="0.2">
      <c r="A106" s="39" t="s">
        <v>20</v>
      </c>
      <c r="B106" s="34">
        <f>SUM(B103:B105)</f>
        <v>9830.75</v>
      </c>
      <c r="C106" s="35">
        <f>SUM(C103:C105)</f>
        <v>14742</v>
      </c>
      <c r="D106" s="35">
        <f>SUM(D103:D105)</f>
        <v>14742</v>
      </c>
      <c r="E106" s="70">
        <f>SUM(E103:E105)</f>
        <v>0</v>
      </c>
      <c r="F106" s="61"/>
    </row>
    <row r="107" spans="1:6" x14ac:dyDescent="0.2">
      <c r="A107" s="26" t="s">
        <v>21</v>
      </c>
      <c r="B107" s="34">
        <v>350</v>
      </c>
      <c r="C107" s="35"/>
      <c r="D107" s="35"/>
      <c r="E107" s="70">
        <f>D107-C107</f>
        <v>0</v>
      </c>
      <c r="F107" s="61"/>
    </row>
    <row r="108" spans="1:6" x14ac:dyDescent="0.2">
      <c r="A108" s="26" t="s">
        <v>22</v>
      </c>
      <c r="B108" s="34"/>
      <c r="C108" s="35"/>
      <c r="D108" s="35"/>
      <c r="E108" s="70">
        <f>D108-C108</f>
        <v>0</v>
      </c>
      <c r="F108" s="61"/>
    </row>
    <row r="109" spans="1:6" x14ac:dyDescent="0.2">
      <c r="A109" s="43" t="s">
        <v>23</v>
      </c>
      <c r="B109" s="34"/>
      <c r="C109" s="35"/>
      <c r="D109" s="35"/>
      <c r="E109" s="70"/>
      <c r="F109" s="61"/>
    </row>
    <row r="110" spans="1:6" x14ac:dyDescent="0.2">
      <c r="A110" s="26" t="s">
        <v>24</v>
      </c>
      <c r="B110" s="34"/>
      <c r="C110" s="35"/>
      <c r="D110" s="35"/>
      <c r="E110" s="70">
        <f>D110-C110</f>
        <v>0</v>
      </c>
      <c r="F110" s="61"/>
    </row>
    <row r="111" spans="1:6" ht="15.75" x14ac:dyDescent="0.2">
      <c r="A111" s="39" t="s">
        <v>25</v>
      </c>
      <c r="B111" s="34">
        <f>SUM(B107:B110)</f>
        <v>350</v>
      </c>
      <c r="C111" s="35">
        <f>SUM(C107:C110)</f>
        <v>0</v>
      </c>
      <c r="D111" s="35">
        <f>SUM(D107:D110)</f>
        <v>0</v>
      </c>
      <c r="E111" s="70">
        <f>SUM(E107:E110)</f>
        <v>0</v>
      </c>
      <c r="F111" s="61"/>
    </row>
    <row r="112" spans="1:6" x14ac:dyDescent="0.2">
      <c r="A112" s="26" t="s">
        <v>26</v>
      </c>
      <c r="B112" s="34"/>
      <c r="C112" s="35"/>
      <c r="D112" s="35"/>
      <c r="E112" s="70">
        <f>D112-C112</f>
        <v>0</v>
      </c>
      <c r="F112" s="61"/>
    </row>
    <row r="113" spans="1:6" x14ac:dyDescent="0.2">
      <c r="A113" s="26" t="s">
        <v>27</v>
      </c>
      <c r="B113" s="34"/>
      <c r="C113" s="35"/>
      <c r="D113" s="35"/>
      <c r="E113" s="70">
        <f>D113-C113</f>
        <v>0</v>
      </c>
      <c r="F113" s="61"/>
    </row>
    <row r="114" spans="1:6" x14ac:dyDescent="0.2">
      <c r="A114" s="26" t="s">
        <v>28</v>
      </c>
      <c r="B114" s="34"/>
      <c r="C114" s="35"/>
      <c r="D114" s="35"/>
      <c r="E114" s="70">
        <f>D114-C114</f>
        <v>0</v>
      </c>
      <c r="F114" s="61"/>
    </row>
    <row r="115" spans="1:6" ht="15.75" x14ac:dyDescent="0.2">
      <c r="A115" s="39" t="s">
        <v>29</v>
      </c>
      <c r="B115" s="34">
        <f>SUM(B112:B114)</f>
        <v>0</v>
      </c>
      <c r="C115" s="35">
        <f>SUM(C112:C114)</f>
        <v>0</v>
      </c>
      <c r="D115" s="35">
        <f>SUM(D112:D114)</f>
        <v>0</v>
      </c>
      <c r="E115" s="70">
        <f>SUM(E112:E114)</f>
        <v>0</v>
      </c>
      <c r="F115" s="61"/>
    </row>
    <row r="116" spans="1:6" s="13" customFormat="1" ht="16.5" customHeight="1" x14ac:dyDescent="0.45">
      <c r="A116" s="45" t="s">
        <v>30</v>
      </c>
      <c r="B116" s="34"/>
      <c r="C116" s="35"/>
      <c r="D116" s="35"/>
      <c r="E116" s="41">
        <f>D116-C116</f>
        <v>0</v>
      </c>
      <c r="F116" s="5"/>
    </row>
    <row r="117" spans="1:6" ht="15.75" x14ac:dyDescent="0.2">
      <c r="A117" s="71" t="s">
        <v>31</v>
      </c>
      <c r="B117" s="47">
        <f>+B102+B106+B111+B115</f>
        <v>193414.76</v>
      </c>
      <c r="C117" s="48">
        <f>+C102+C106+C111+C115</f>
        <v>212492</v>
      </c>
      <c r="D117" s="48">
        <f>+D102+D106+D111+D115</f>
        <v>212492</v>
      </c>
      <c r="E117" s="70">
        <f>+E102+E106+E111+E115</f>
        <v>0</v>
      </c>
      <c r="F117" s="61"/>
    </row>
    <row r="118" spans="1:6" x14ac:dyDescent="0.2">
      <c r="A118" s="43" t="s">
        <v>8</v>
      </c>
      <c r="B118" s="50"/>
      <c r="C118" s="51"/>
      <c r="D118" s="51"/>
      <c r="E118" s="52"/>
      <c r="F118" s="61"/>
    </row>
    <row r="119" spans="1:6" ht="15.75" x14ac:dyDescent="0.2">
      <c r="A119" s="26" t="s">
        <v>97</v>
      </c>
      <c r="B119" s="27"/>
      <c r="C119" s="53"/>
      <c r="D119" s="53"/>
      <c r="E119" s="29"/>
      <c r="F119" s="5"/>
    </row>
    <row r="120" spans="1:6" ht="15.75" x14ac:dyDescent="0.25">
      <c r="A120" s="69"/>
      <c r="B120" s="31"/>
      <c r="C120" s="54"/>
      <c r="D120" s="54"/>
      <c r="E120" s="33"/>
      <c r="F120" s="5"/>
    </row>
    <row r="121" spans="1:6" x14ac:dyDescent="0.2">
      <c r="A121" s="26" t="s">
        <v>13</v>
      </c>
      <c r="B121" s="34">
        <v>97922.02</v>
      </c>
      <c r="C121" s="35">
        <v>135523</v>
      </c>
      <c r="D121" s="35">
        <v>135523</v>
      </c>
      <c r="E121" s="70">
        <f t="shared" ref="E121:E127" si="5">D121-C121</f>
        <v>0</v>
      </c>
      <c r="F121" s="5"/>
    </row>
    <row r="122" spans="1:6" x14ac:dyDescent="0.2">
      <c r="A122" s="26" t="s">
        <v>14</v>
      </c>
      <c r="B122" s="34"/>
      <c r="C122" s="35"/>
      <c r="D122" s="35"/>
      <c r="E122" s="70">
        <f t="shared" si="5"/>
        <v>0</v>
      </c>
      <c r="F122" s="5"/>
    </row>
    <row r="123" spans="1:6" x14ac:dyDescent="0.2">
      <c r="A123" s="26" t="s">
        <v>15</v>
      </c>
      <c r="B123" s="34">
        <v>31241.91</v>
      </c>
      <c r="C123" s="35">
        <v>48789</v>
      </c>
      <c r="D123" s="35">
        <v>48789</v>
      </c>
      <c r="E123" s="70">
        <f t="shared" si="5"/>
        <v>0</v>
      </c>
      <c r="F123" s="5">
        <f>+D121*36%</f>
        <v>48788.28</v>
      </c>
    </row>
    <row r="124" spans="1:6" ht="15.75" x14ac:dyDescent="0.2">
      <c r="A124" s="39" t="s">
        <v>16</v>
      </c>
      <c r="B124" s="34">
        <f>SUM(B121:B123)</f>
        <v>129163.93000000001</v>
      </c>
      <c r="C124" s="35">
        <f>SUM(C121:C123)</f>
        <v>184312</v>
      </c>
      <c r="D124" s="35">
        <f>SUM(D121:D123)</f>
        <v>184312</v>
      </c>
      <c r="E124" s="70">
        <f>SUM(E121:E123)</f>
        <v>0</v>
      </c>
      <c r="F124" s="5"/>
    </row>
    <row r="125" spans="1:6" x14ac:dyDescent="0.2">
      <c r="A125" s="26" t="s">
        <v>17</v>
      </c>
      <c r="B125" s="34"/>
      <c r="C125" s="35">
        <v>1750</v>
      </c>
      <c r="D125" s="35">
        <v>1750</v>
      </c>
      <c r="E125" s="70">
        <f t="shared" si="5"/>
        <v>0</v>
      </c>
      <c r="F125" s="5"/>
    </row>
    <row r="126" spans="1:6" x14ac:dyDescent="0.2">
      <c r="A126" s="26" t="s">
        <v>18</v>
      </c>
      <c r="B126" s="34">
        <v>75</v>
      </c>
      <c r="C126" s="35">
        <v>1750</v>
      </c>
      <c r="D126" s="35">
        <v>1750</v>
      </c>
      <c r="E126" s="70">
        <f t="shared" si="5"/>
        <v>0</v>
      </c>
      <c r="F126" s="5"/>
    </row>
    <row r="127" spans="1:6" x14ac:dyDescent="0.2">
      <c r="A127" s="26" t="s">
        <v>19</v>
      </c>
      <c r="B127" s="34">
        <v>2782.77</v>
      </c>
      <c r="C127" s="35">
        <v>2000</v>
      </c>
      <c r="D127" s="35">
        <v>2000</v>
      </c>
      <c r="E127" s="70">
        <f t="shared" si="5"/>
        <v>0</v>
      </c>
      <c r="F127" s="5"/>
    </row>
    <row r="128" spans="1:6" ht="15.75" x14ac:dyDescent="0.2">
      <c r="A128" s="39" t="s">
        <v>20</v>
      </c>
      <c r="B128" s="34">
        <f>SUM(B125:B127)</f>
        <v>2857.77</v>
      </c>
      <c r="C128" s="35">
        <f>SUM(C125:C127)</f>
        <v>5500</v>
      </c>
      <c r="D128" s="35">
        <f>SUM(D125:D127)</f>
        <v>5500</v>
      </c>
      <c r="E128" s="70">
        <f>SUM(E125:E127)</f>
        <v>0</v>
      </c>
      <c r="F128" s="5"/>
    </row>
    <row r="129" spans="1:6" x14ac:dyDescent="0.2">
      <c r="A129" s="26" t="s">
        <v>21</v>
      </c>
      <c r="B129" s="34"/>
      <c r="C129" s="35">
        <v>1000</v>
      </c>
      <c r="D129" s="35">
        <v>1000</v>
      </c>
      <c r="E129" s="70">
        <f>D129-C129</f>
        <v>0</v>
      </c>
      <c r="F129" s="5"/>
    </row>
    <row r="130" spans="1:6" x14ac:dyDescent="0.2">
      <c r="A130" s="26" t="s">
        <v>22</v>
      </c>
      <c r="B130" s="34"/>
      <c r="C130" s="35"/>
      <c r="D130" s="35"/>
      <c r="E130" s="70">
        <f>D130-C130</f>
        <v>0</v>
      </c>
      <c r="F130" s="5"/>
    </row>
    <row r="131" spans="1:6" x14ac:dyDescent="0.2">
      <c r="A131" s="43" t="s">
        <v>23</v>
      </c>
      <c r="B131" s="34"/>
      <c r="C131" s="35"/>
      <c r="D131" s="35"/>
      <c r="E131" s="70"/>
      <c r="F131" s="5"/>
    </row>
    <row r="132" spans="1:6" x14ac:dyDescent="0.2">
      <c r="A132" s="26" t="s">
        <v>24</v>
      </c>
      <c r="B132" s="34"/>
      <c r="C132" s="35"/>
      <c r="D132" s="35"/>
      <c r="E132" s="70">
        <f>D132-C132</f>
        <v>0</v>
      </c>
      <c r="F132" s="5"/>
    </row>
    <row r="133" spans="1:6" ht="15.75" x14ac:dyDescent="0.2">
      <c r="A133" s="39" t="s">
        <v>25</v>
      </c>
      <c r="B133" s="34">
        <f>SUM(B129:B132)</f>
        <v>0</v>
      </c>
      <c r="C133" s="35">
        <f>SUM(C129:C132)</f>
        <v>1000</v>
      </c>
      <c r="D133" s="35">
        <f>SUM(D129:D132)</f>
        <v>1000</v>
      </c>
      <c r="E133" s="70">
        <f>SUM(E129:E132)</f>
        <v>0</v>
      </c>
      <c r="F133" s="5"/>
    </row>
    <row r="134" spans="1:6" x14ac:dyDescent="0.2">
      <c r="A134" s="26" t="s">
        <v>26</v>
      </c>
      <c r="B134" s="34"/>
      <c r="C134" s="35">
        <v>725</v>
      </c>
      <c r="D134" s="35">
        <v>725</v>
      </c>
      <c r="E134" s="70">
        <f>D134-C134</f>
        <v>0</v>
      </c>
      <c r="F134" s="5"/>
    </row>
    <row r="135" spans="1:6" x14ac:dyDescent="0.2">
      <c r="A135" s="26" t="s">
        <v>27</v>
      </c>
      <c r="B135" s="34"/>
      <c r="C135" s="35"/>
      <c r="D135" s="35"/>
      <c r="E135" s="70">
        <f>D135-C135</f>
        <v>0</v>
      </c>
      <c r="F135" s="5"/>
    </row>
    <row r="136" spans="1:6" x14ac:dyDescent="0.2">
      <c r="A136" s="26" t="s">
        <v>28</v>
      </c>
      <c r="B136" s="34"/>
      <c r="C136" s="35"/>
      <c r="D136" s="35"/>
      <c r="E136" s="70">
        <f>D136-C136</f>
        <v>0</v>
      </c>
      <c r="F136" s="5"/>
    </row>
    <row r="137" spans="1:6" ht="15.75" x14ac:dyDescent="0.2">
      <c r="A137" s="39" t="s">
        <v>29</v>
      </c>
      <c r="B137" s="34">
        <f>SUM(B134:B136)</f>
        <v>0</v>
      </c>
      <c r="C137" s="35">
        <f>SUM(C134:C136)</f>
        <v>725</v>
      </c>
      <c r="D137" s="35">
        <f>SUM(D134:D136)</f>
        <v>725</v>
      </c>
      <c r="E137" s="70">
        <f>SUM(E134:E136)</f>
        <v>0</v>
      </c>
      <c r="F137" s="5"/>
    </row>
    <row r="138" spans="1:6" s="13" customFormat="1" ht="16.5" customHeight="1" x14ac:dyDescent="0.45">
      <c r="A138" s="45" t="s">
        <v>30</v>
      </c>
      <c r="B138" s="34"/>
      <c r="C138" s="35"/>
      <c r="D138" s="35"/>
      <c r="E138" s="41">
        <f>D138-C138</f>
        <v>0</v>
      </c>
      <c r="F138" s="5"/>
    </row>
    <row r="139" spans="1:6" ht="15.75" x14ac:dyDescent="0.2">
      <c r="A139" s="71" t="s">
        <v>31</v>
      </c>
      <c r="B139" s="47">
        <f>+B124+B128+B133+B137</f>
        <v>132021.70000000001</v>
      </c>
      <c r="C139" s="48">
        <f>+C124+C128+C133+C137</f>
        <v>191537</v>
      </c>
      <c r="D139" s="48">
        <f>+D124+D128+D133+D137</f>
        <v>191537</v>
      </c>
      <c r="E139" s="70">
        <f>+E124+E128+E133+E137</f>
        <v>0</v>
      </c>
      <c r="F139" s="5"/>
    </row>
    <row r="140" spans="1:6" x14ac:dyDescent="0.2">
      <c r="A140" s="43"/>
      <c r="B140" s="56"/>
      <c r="C140" s="57"/>
      <c r="D140" s="57"/>
      <c r="E140" s="58"/>
      <c r="F140" s="5"/>
    </row>
    <row r="141" spans="1:6" ht="15.75" x14ac:dyDescent="0.2">
      <c r="A141" s="26" t="s">
        <v>98</v>
      </c>
      <c r="B141" s="27"/>
      <c r="C141" s="53"/>
      <c r="D141" s="53"/>
      <c r="E141" s="29"/>
      <c r="F141" s="5"/>
    </row>
    <row r="142" spans="1:6" ht="15.75" x14ac:dyDescent="0.25">
      <c r="A142" s="69"/>
      <c r="B142" s="31"/>
      <c r="C142" s="54"/>
      <c r="D142" s="54"/>
      <c r="E142" s="33"/>
      <c r="F142" s="5"/>
    </row>
    <row r="143" spans="1:6" x14ac:dyDescent="0.2">
      <c r="A143" s="26" t="s">
        <v>13</v>
      </c>
      <c r="B143" s="34">
        <v>304357.45</v>
      </c>
      <c r="C143" s="35">
        <v>414043</v>
      </c>
      <c r="D143" s="35">
        <v>414043</v>
      </c>
      <c r="E143" s="70">
        <f t="shared" ref="E143:E149" si="6">D143-C143</f>
        <v>0</v>
      </c>
      <c r="F143" s="5"/>
    </row>
    <row r="144" spans="1:6" x14ac:dyDescent="0.2">
      <c r="A144" s="26" t="s">
        <v>14</v>
      </c>
      <c r="B144" s="34"/>
      <c r="C144" s="35"/>
      <c r="D144" s="35"/>
      <c r="E144" s="70">
        <f t="shared" si="6"/>
        <v>0</v>
      </c>
      <c r="F144" s="5"/>
    </row>
    <row r="145" spans="1:6" x14ac:dyDescent="0.2">
      <c r="A145" s="26" t="s">
        <v>15</v>
      </c>
      <c r="B145" s="34">
        <v>114122.15</v>
      </c>
      <c r="C145" s="35">
        <v>149056</v>
      </c>
      <c r="D145" s="35">
        <v>149056</v>
      </c>
      <c r="E145" s="70">
        <f t="shared" si="6"/>
        <v>0</v>
      </c>
      <c r="F145" s="5">
        <f>+D143*36%</f>
        <v>149055.47999999998</v>
      </c>
    </row>
    <row r="146" spans="1:6" ht="15.75" x14ac:dyDescent="0.2">
      <c r="A146" s="39" t="s">
        <v>16</v>
      </c>
      <c r="B146" s="34">
        <f>SUM(B143:B145)</f>
        <v>418479.6</v>
      </c>
      <c r="C146" s="35">
        <f>SUM(C143:C145)</f>
        <v>563099</v>
      </c>
      <c r="D146" s="35">
        <f>SUM(D143:D145)</f>
        <v>563099</v>
      </c>
      <c r="E146" s="70">
        <f>SUM(E143:E145)</f>
        <v>0</v>
      </c>
      <c r="F146" s="5"/>
    </row>
    <row r="147" spans="1:6" x14ac:dyDescent="0.2">
      <c r="A147" s="26" t="s">
        <v>17</v>
      </c>
      <c r="B147" s="34">
        <v>29626.639999999999</v>
      </c>
      <c r="C147" s="35">
        <v>35330</v>
      </c>
      <c r="D147" s="35">
        <v>35330</v>
      </c>
      <c r="E147" s="70">
        <f t="shared" si="6"/>
        <v>0</v>
      </c>
      <c r="F147" s="5"/>
    </row>
    <row r="148" spans="1:6" x14ac:dyDescent="0.2">
      <c r="A148" s="26" t="s">
        <v>18</v>
      </c>
      <c r="B148" s="34">
        <v>5935.33</v>
      </c>
      <c r="C148" s="35">
        <v>16700</v>
      </c>
      <c r="D148" s="35">
        <v>16700</v>
      </c>
      <c r="E148" s="70">
        <f t="shared" si="6"/>
        <v>0</v>
      </c>
      <c r="F148" s="50"/>
    </row>
    <row r="149" spans="1:6" x14ac:dyDescent="0.2">
      <c r="A149" s="26" t="s">
        <v>19</v>
      </c>
      <c r="B149" s="34">
        <v>10096.51</v>
      </c>
      <c r="C149" s="35">
        <v>8500</v>
      </c>
      <c r="D149" s="35">
        <v>8500</v>
      </c>
      <c r="E149" s="70">
        <f t="shared" si="6"/>
        <v>0</v>
      </c>
      <c r="F149" s="5"/>
    </row>
    <row r="150" spans="1:6" ht="15.75" x14ac:dyDescent="0.2">
      <c r="A150" s="39" t="s">
        <v>20</v>
      </c>
      <c r="B150" s="34">
        <f>SUM(B147:B149)</f>
        <v>45658.48</v>
      </c>
      <c r="C150" s="35">
        <f>SUM(C147:C149)</f>
        <v>60530</v>
      </c>
      <c r="D150" s="35">
        <f>SUM(D147:D149)</f>
        <v>60530</v>
      </c>
      <c r="E150" s="70">
        <f>SUM(E147:E149)</f>
        <v>0</v>
      </c>
      <c r="F150" s="5"/>
    </row>
    <row r="151" spans="1:6" x14ac:dyDescent="0.2">
      <c r="A151" s="26" t="s">
        <v>21</v>
      </c>
      <c r="B151" s="34">
        <v>1767.98</v>
      </c>
      <c r="C151" s="35"/>
      <c r="D151" s="35"/>
      <c r="E151" s="70">
        <f>D151-C151</f>
        <v>0</v>
      </c>
      <c r="F151" s="5"/>
    </row>
    <row r="152" spans="1:6" x14ac:dyDescent="0.2">
      <c r="A152" s="26" t="s">
        <v>22</v>
      </c>
      <c r="B152" s="34"/>
      <c r="C152" s="35"/>
      <c r="D152" s="35"/>
      <c r="E152" s="70">
        <f>D152-C152</f>
        <v>0</v>
      </c>
      <c r="F152" s="5"/>
    </row>
    <row r="153" spans="1:6" x14ac:dyDescent="0.2">
      <c r="A153" s="43" t="s">
        <v>23</v>
      </c>
      <c r="B153" s="34"/>
      <c r="C153" s="35"/>
      <c r="D153" s="35"/>
      <c r="E153" s="70"/>
      <c r="F153" s="5"/>
    </row>
    <row r="154" spans="1:6" x14ac:dyDescent="0.2">
      <c r="A154" s="26" t="s">
        <v>24</v>
      </c>
      <c r="B154" s="34"/>
      <c r="C154" s="35"/>
      <c r="D154" s="35"/>
      <c r="E154" s="70">
        <f>D154-C154</f>
        <v>0</v>
      </c>
      <c r="F154" s="5"/>
    </row>
    <row r="155" spans="1:6" ht="15.75" x14ac:dyDescent="0.2">
      <c r="A155" s="39" t="s">
        <v>25</v>
      </c>
      <c r="B155" s="34">
        <f>SUM(B151:B154)</f>
        <v>1767.98</v>
      </c>
      <c r="C155" s="35">
        <f>SUM(C151:C154)</f>
        <v>0</v>
      </c>
      <c r="D155" s="35">
        <f>SUM(D151:D154)</f>
        <v>0</v>
      </c>
      <c r="E155" s="70">
        <f>SUM(E151:E154)</f>
        <v>0</v>
      </c>
      <c r="F155" s="5"/>
    </row>
    <row r="156" spans="1:6" x14ac:dyDescent="0.2">
      <c r="A156" s="26" t="s">
        <v>26</v>
      </c>
      <c r="B156" s="34"/>
      <c r="C156" s="35"/>
      <c r="D156" s="35"/>
      <c r="E156" s="70">
        <f>D156-C156</f>
        <v>0</v>
      </c>
      <c r="F156" s="5"/>
    </row>
    <row r="157" spans="1:6" x14ac:dyDescent="0.2">
      <c r="A157" s="26" t="s">
        <v>27</v>
      </c>
      <c r="B157" s="34"/>
      <c r="C157" s="35"/>
      <c r="D157" s="35"/>
      <c r="E157" s="70">
        <f>D157-C157</f>
        <v>0</v>
      </c>
      <c r="F157" s="5"/>
    </row>
    <row r="158" spans="1:6" x14ac:dyDescent="0.2">
      <c r="A158" s="26" t="s">
        <v>28</v>
      </c>
      <c r="B158" s="34"/>
      <c r="C158" s="35"/>
      <c r="D158" s="35"/>
      <c r="E158" s="70">
        <f>D158-C158</f>
        <v>0</v>
      </c>
      <c r="F158" s="5"/>
    </row>
    <row r="159" spans="1:6" ht="15.75" x14ac:dyDescent="0.2">
      <c r="A159" s="39" t="s">
        <v>29</v>
      </c>
      <c r="B159" s="34">
        <f>SUM(B156:B158)</f>
        <v>0</v>
      </c>
      <c r="C159" s="35">
        <f>SUM(C156:C158)</f>
        <v>0</v>
      </c>
      <c r="D159" s="35">
        <f>SUM(D156:D158)</f>
        <v>0</v>
      </c>
      <c r="E159" s="70">
        <f>SUM(E156:E158)</f>
        <v>0</v>
      </c>
      <c r="F159" s="5"/>
    </row>
    <row r="160" spans="1:6" s="13" customFormat="1" ht="16.5" customHeight="1" x14ac:dyDescent="0.45">
      <c r="A160" s="45" t="s">
        <v>30</v>
      </c>
      <c r="B160" s="34"/>
      <c r="C160" s="35"/>
      <c r="D160" s="35"/>
      <c r="E160" s="41">
        <f>D160-C160</f>
        <v>0</v>
      </c>
      <c r="F160" s="5"/>
    </row>
    <row r="161" spans="1:6" ht="15.75" x14ac:dyDescent="0.2">
      <c r="A161" s="71" t="s">
        <v>31</v>
      </c>
      <c r="B161" s="47">
        <f>+B146+B150+B155+B159</f>
        <v>465906.05999999994</v>
      </c>
      <c r="C161" s="48">
        <f>+C146+C150+C155+C159</f>
        <v>623629</v>
      </c>
      <c r="D161" s="48">
        <f>+D146+D150+D155+D159</f>
        <v>623629</v>
      </c>
      <c r="E161" s="70">
        <f>+E146+E150+E155+E159</f>
        <v>0</v>
      </c>
      <c r="F161" s="5"/>
    </row>
    <row r="162" spans="1:6" x14ac:dyDescent="0.2">
      <c r="A162" s="73"/>
      <c r="B162" s="59"/>
      <c r="C162" s="60"/>
      <c r="D162" s="60"/>
      <c r="E162" s="58"/>
      <c r="F162" s="5"/>
    </row>
    <row r="163" spans="1:6" ht="15.75" x14ac:dyDescent="0.25">
      <c r="A163" s="26" t="s">
        <v>99</v>
      </c>
      <c r="B163" s="63"/>
      <c r="C163" s="64"/>
      <c r="D163" s="64"/>
      <c r="E163" s="29"/>
      <c r="F163" s="5"/>
    </row>
    <row r="164" spans="1:6" ht="15.75" x14ac:dyDescent="0.25">
      <c r="A164" s="69"/>
      <c r="B164" s="31"/>
      <c r="C164" s="54"/>
      <c r="D164" s="54"/>
      <c r="E164" s="33"/>
      <c r="F164" s="5"/>
    </row>
    <row r="165" spans="1:6" x14ac:dyDescent="0.2">
      <c r="A165" s="26" t="s">
        <v>13</v>
      </c>
      <c r="B165" s="34">
        <v>279356.64</v>
      </c>
      <c r="C165" s="35">
        <v>325859</v>
      </c>
      <c r="D165" s="35">
        <v>327041</v>
      </c>
      <c r="E165" s="70">
        <f t="shared" ref="E165:E171" si="7">D165-C165</f>
        <v>1182</v>
      </c>
      <c r="F165" s="5"/>
    </row>
    <row r="166" spans="1:6" x14ac:dyDescent="0.2">
      <c r="A166" s="26" t="s">
        <v>14</v>
      </c>
      <c r="B166" s="34"/>
      <c r="C166" s="35">
        <v>7283</v>
      </c>
      <c r="D166" s="35">
        <v>7283</v>
      </c>
      <c r="E166" s="70">
        <f t="shared" si="7"/>
        <v>0</v>
      </c>
      <c r="F166" s="5"/>
    </row>
    <row r="167" spans="1:6" x14ac:dyDescent="0.2">
      <c r="A167" s="26" t="s">
        <v>15</v>
      </c>
      <c r="B167" s="34">
        <v>91814.18</v>
      </c>
      <c r="C167" s="35">
        <v>117310</v>
      </c>
      <c r="D167" s="35">
        <v>117735</v>
      </c>
      <c r="E167" s="70">
        <f t="shared" si="7"/>
        <v>425</v>
      </c>
      <c r="F167" s="5">
        <f>+D165*36%</f>
        <v>117734.76</v>
      </c>
    </row>
    <row r="168" spans="1:6" ht="15.75" x14ac:dyDescent="0.2">
      <c r="A168" s="39" t="s">
        <v>16</v>
      </c>
      <c r="B168" s="34">
        <f>SUM(B165:B167)</f>
        <v>371170.82</v>
      </c>
      <c r="C168" s="35">
        <f>SUM(C165:C167)</f>
        <v>450452</v>
      </c>
      <c r="D168" s="35">
        <f>SUM(D165:D167)</f>
        <v>452059</v>
      </c>
      <c r="E168" s="70">
        <f>SUM(E165:E167)</f>
        <v>1607</v>
      </c>
      <c r="F168" s="5"/>
    </row>
    <row r="169" spans="1:6" x14ac:dyDescent="0.2">
      <c r="A169" s="26" t="s">
        <v>17</v>
      </c>
      <c r="B169" s="34"/>
      <c r="C169" s="35">
        <v>1574</v>
      </c>
      <c r="D169" s="35">
        <v>1574</v>
      </c>
      <c r="E169" s="70">
        <f t="shared" si="7"/>
        <v>0</v>
      </c>
      <c r="F169" s="5"/>
    </row>
    <row r="170" spans="1:6" x14ac:dyDescent="0.2">
      <c r="A170" s="26" t="s">
        <v>18</v>
      </c>
      <c r="B170" s="34">
        <v>417.69</v>
      </c>
      <c r="C170" s="35">
        <v>1200</v>
      </c>
      <c r="D170" s="35">
        <v>1200</v>
      </c>
      <c r="E170" s="70">
        <f t="shared" si="7"/>
        <v>0</v>
      </c>
      <c r="F170" s="5"/>
    </row>
    <row r="171" spans="1:6" x14ac:dyDescent="0.2">
      <c r="A171" s="26" t="s">
        <v>19</v>
      </c>
      <c r="B171" s="34">
        <v>1134.6400000000001</v>
      </c>
      <c r="C171" s="35">
        <v>2500</v>
      </c>
      <c r="D171" s="35">
        <v>2500</v>
      </c>
      <c r="E171" s="70">
        <f t="shared" si="7"/>
        <v>0</v>
      </c>
      <c r="F171" s="5"/>
    </row>
    <row r="172" spans="1:6" ht="15.75" x14ac:dyDescent="0.2">
      <c r="A172" s="39" t="s">
        <v>20</v>
      </c>
      <c r="B172" s="34">
        <f>SUM(B169:B171)</f>
        <v>1552.3300000000002</v>
      </c>
      <c r="C172" s="35">
        <f>SUM(C169:C171)</f>
        <v>5274</v>
      </c>
      <c r="D172" s="35">
        <f>SUM(D169:D171)</f>
        <v>5274</v>
      </c>
      <c r="E172" s="70">
        <f>SUM(E169:E171)</f>
        <v>0</v>
      </c>
      <c r="F172" s="5"/>
    </row>
    <row r="173" spans="1:6" x14ac:dyDescent="0.2">
      <c r="A173" s="26" t="s">
        <v>21</v>
      </c>
      <c r="B173" s="34">
        <v>1910</v>
      </c>
      <c r="C173" s="35">
        <v>8000</v>
      </c>
      <c r="D173" s="35">
        <v>8000</v>
      </c>
      <c r="E173" s="70">
        <f>D173-C173</f>
        <v>0</v>
      </c>
      <c r="F173" s="5"/>
    </row>
    <row r="174" spans="1:6" x14ac:dyDescent="0.2">
      <c r="A174" s="26" t="s">
        <v>22</v>
      </c>
      <c r="B174" s="34"/>
      <c r="C174" s="35"/>
      <c r="D174" s="35"/>
      <c r="E174" s="70">
        <f>D174-C174</f>
        <v>0</v>
      </c>
      <c r="F174" s="5"/>
    </row>
    <row r="175" spans="1:6" x14ac:dyDescent="0.2">
      <c r="A175" s="43" t="s">
        <v>23</v>
      </c>
      <c r="B175" s="34"/>
      <c r="C175" s="35"/>
      <c r="D175" s="35"/>
      <c r="E175" s="70"/>
      <c r="F175" s="5"/>
    </row>
    <row r="176" spans="1:6" x14ac:dyDescent="0.2">
      <c r="A176" s="26" t="s">
        <v>24</v>
      </c>
      <c r="B176" s="34"/>
      <c r="C176" s="35"/>
      <c r="D176" s="35"/>
      <c r="E176" s="70">
        <f>D176-C176</f>
        <v>0</v>
      </c>
      <c r="F176" s="5"/>
    </row>
    <row r="177" spans="1:6" ht="15.75" x14ac:dyDescent="0.2">
      <c r="A177" s="39" t="s">
        <v>25</v>
      </c>
      <c r="B177" s="34">
        <f>SUM(B173:B176)</f>
        <v>1910</v>
      </c>
      <c r="C177" s="35">
        <f>SUM(C173:C176)</f>
        <v>8000</v>
      </c>
      <c r="D177" s="35">
        <f>SUM(D173:D176)</f>
        <v>8000</v>
      </c>
      <c r="E177" s="70">
        <f>SUM(E173:E176)</f>
        <v>0</v>
      </c>
      <c r="F177" s="5"/>
    </row>
    <row r="178" spans="1:6" x14ac:dyDescent="0.2">
      <c r="A178" s="26" t="s">
        <v>26</v>
      </c>
      <c r="B178" s="34"/>
      <c r="C178" s="35"/>
      <c r="D178" s="35"/>
      <c r="E178" s="70">
        <f>D178-C178</f>
        <v>0</v>
      </c>
      <c r="F178" s="5"/>
    </row>
    <row r="179" spans="1:6" x14ac:dyDescent="0.2">
      <c r="A179" s="26" t="s">
        <v>27</v>
      </c>
      <c r="B179" s="34"/>
      <c r="C179" s="35"/>
      <c r="D179" s="35"/>
      <c r="E179" s="70">
        <f>D179-C179</f>
        <v>0</v>
      </c>
      <c r="F179" s="5"/>
    </row>
    <row r="180" spans="1:6" x14ac:dyDescent="0.2">
      <c r="A180" s="26" t="s">
        <v>28</v>
      </c>
      <c r="B180" s="34"/>
      <c r="C180" s="35"/>
      <c r="D180" s="35"/>
      <c r="E180" s="70">
        <f>D180-C180</f>
        <v>0</v>
      </c>
      <c r="F180" s="5"/>
    </row>
    <row r="181" spans="1:6" ht="15.75" x14ac:dyDescent="0.2">
      <c r="A181" s="39" t="s">
        <v>29</v>
      </c>
      <c r="B181" s="34">
        <f>SUM(B178:B180)</f>
        <v>0</v>
      </c>
      <c r="C181" s="35">
        <f>SUM(C178:C180)</f>
        <v>0</v>
      </c>
      <c r="D181" s="35">
        <f>SUM(D178:D180)</f>
        <v>0</v>
      </c>
      <c r="E181" s="70">
        <f>SUM(E178:E180)</f>
        <v>0</v>
      </c>
      <c r="F181" s="5"/>
    </row>
    <row r="182" spans="1:6" s="13" customFormat="1" ht="16.5" customHeight="1" x14ac:dyDescent="0.45">
      <c r="A182" s="45" t="s">
        <v>30</v>
      </c>
      <c r="B182" s="34"/>
      <c r="C182" s="35"/>
      <c r="D182" s="35"/>
      <c r="E182" s="41">
        <f>D182-C182</f>
        <v>0</v>
      </c>
      <c r="F182" s="5"/>
    </row>
    <row r="183" spans="1:6" ht="15.75" x14ac:dyDescent="0.2">
      <c r="A183" s="71" t="s">
        <v>31</v>
      </c>
      <c r="B183" s="47">
        <f>+B168+B172+B177+B181</f>
        <v>374633.15</v>
      </c>
      <c r="C183" s="48">
        <f>+C168+C172+C177+C181</f>
        <v>463726</v>
      </c>
      <c r="D183" s="48">
        <f>+D168+D172+D177+D181</f>
        <v>465333</v>
      </c>
      <c r="E183" s="70">
        <f>+E168+E172+E177+E181</f>
        <v>1607</v>
      </c>
      <c r="F183" s="5"/>
    </row>
    <row r="184" spans="1:6" x14ac:dyDescent="0.2">
      <c r="A184" s="43"/>
      <c r="B184" s="56"/>
      <c r="C184" s="57"/>
      <c r="D184" s="57"/>
      <c r="E184" s="58"/>
      <c r="F184" s="5"/>
    </row>
    <row r="185" spans="1:6" ht="15.75" x14ac:dyDescent="0.2">
      <c r="A185" s="26" t="s">
        <v>100</v>
      </c>
      <c r="B185" s="27"/>
      <c r="C185" s="53"/>
      <c r="D185" s="53"/>
      <c r="E185" s="29"/>
      <c r="F185" s="5"/>
    </row>
    <row r="186" spans="1:6" ht="15.75" x14ac:dyDescent="0.25">
      <c r="A186" s="69"/>
      <c r="B186" s="31"/>
      <c r="C186" s="54"/>
      <c r="D186" s="54"/>
      <c r="E186" s="33"/>
      <c r="F186" s="5"/>
    </row>
    <row r="187" spans="1:6" x14ac:dyDescent="0.2">
      <c r="A187" s="26" t="s">
        <v>13</v>
      </c>
      <c r="B187" s="34">
        <v>133419.25</v>
      </c>
      <c r="C187" s="35">
        <v>148290</v>
      </c>
      <c r="D187" s="35">
        <v>156790</v>
      </c>
      <c r="E187" s="70">
        <f t="shared" ref="E187:E193" si="8">D187-C187</f>
        <v>8500</v>
      </c>
      <c r="F187" s="5"/>
    </row>
    <row r="188" spans="1:6" x14ac:dyDescent="0.2">
      <c r="A188" s="26" t="s">
        <v>14</v>
      </c>
      <c r="B188" s="34"/>
      <c r="C188" s="35">
        <v>10000</v>
      </c>
      <c r="D188" s="35">
        <v>10000</v>
      </c>
      <c r="E188" s="70">
        <f t="shared" si="8"/>
        <v>0</v>
      </c>
      <c r="F188" s="5"/>
    </row>
    <row r="189" spans="1:6" x14ac:dyDescent="0.2">
      <c r="A189" s="26" t="s">
        <v>15</v>
      </c>
      <c r="B189" s="34">
        <v>49366.02</v>
      </c>
      <c r="C189" s="35">
        <v>53385</v>
      </c>
      <c r="D189" s="35">
        <v>56444</v>
      </c>
      <c r="E189" s="70">
        <f t="shared" si="8"/>
        <v>3059</v>
      </c>
      <c r="F189" s="5">
        <f>+D187*36%</f>
        <v>56444.4</v>
      </c>
    </row>
    <row r="190" spans="1:6" ht="15.75" x14ac:dyDescent="0.2">
      <c r="A190" s="39" t="s">
        <v>16</v>
      </c>
      <c r="B190" s="34">
        <f>SUM(B187:B189)</f>
        <v>182785.27</v>
      </c>
      <c r="C190" s="35">
        <f>SUM(C187:C189)</f>
        <v>211675</v>
      </c>
      <c r="D190" s="35">
        <f>SUM(D187:D189)</f>
        <v>223234</v>
      </c>
      <c r="E190" s="70">
        <f>SUM(E187:E189)</f>
        <v>11559</v>
      </c>
      <c r="F190" s="5"/>
    </row>
    <row r="191" spans="1:6" x14ac:dyDescent="0.2">
      <c r="A191" s="26" t="s">
        <v>17</v>
      </c>
      <c r="B191" s="34">
        <v>1448.92</v>
      </c>
      <c r="C191" s="35">
        <v>2000</v>
      </c>
      <c r="D191" s="35">
        <v>2000</v>
      </c>
      <c r="E191" s="70">
        <f t="shared" si="8"/>
        <v>0</v>
      </c>
      <c r="F191" s="5"/>
    </row>
    <row r="192" spans="1:6" x14ac:dyDescent="0.2">
      <c r="A192" s="26" t="s">
        <v>18</v>
      </c>
      <c r="B192" s="34">
        <v>1100</v>
      </c>
      <c r="C192" s="35">
        <v>5195</v>
      </c>
      <c r="D192" s="35">
        <v>5195</v>
      </c>
      <c r="E192" s="70">
        <f t="shared" si="8"/>
        <v>0</v>
      </c>
      <c r="F192" s="5"/>
    </row>
    <row r="193" spans="1:6" x14ac:dyDescent="0.2">
      <c r="A193" s="26" t="s">
        <v>19</v>
      </c>
      <c r="B193" s="34">
        <v>2001.62</v>
      </c>
      <c r="C193" s="35">
        <v>1375</v>
      </c>
      <c r="D193" s="35">
        <v>1375</v>
      </c>
      <c r="E193" s="70">
        <f t="shared" si="8"/>
        <v>0</v>
      </c>
      <c r="F193" s="5"/>
    </row>
    <row r="194" spans="1:6" ht="15.75" x14ac:dyDescent="0.2">
      <c r="A194" s="39" t="s">
        <v>20</v>
      </c>
      <c r="B194" s="34">
        <f>SUM(B191:B193)</f>
        <v>4550.54</v>
      </c>
      <c r="C194" s="35">
        <f>SUM(C191:C193)</f>
        <v>8570</v>
      </c>
      <c r="D194" s="35">
        <f>SUM(D191:D193)</f>
        <v>8570</v>
      </c>
      <c r="E194" s="70">
        <f>SUM(E191:E193)</f>
        <v>0</v>
      </c>
      <c r="F194" s="5"/>
    </row>
    <row r="195" spans="1:6" x14ac:dyDescent="0.2">
      <c r="A195" s="26" t="s">
        <v>21</v>
      </c>
      <c r="B195" s="34"/>
      <c r="C195" s="35"/>
      <c r="D195" s="35"/>
      <c r="E195" s="70">
        <f>D195-C195</f>
        <v>0</v>
      </c>
      <c r="F195" s="5"/>
    </row>
    <row r="196" spans="1:6" x14ac:dyDescent="0.2">
      <c r="A196" s="26" t="s">
        <v>22</v>
      </c>
      <c r="B196" s="34"/>
      <c r="C196" s="35"/>
      <c r="D196" s="35"/>
      <c r="E196" s="70">
        <f>D196-C196</f>
        <v>0</v>
      </c>
      <c r="F196" s="5"/>
    </row>
    <row r="197" spans="1:6" x14ac:dyDescent="0.2">
      <c r="A197" s="43" t="s">
        <v>23</v>
      </c>
      <c r="B197" s="34"/>
      <c r="C197" s="35"/>
      <c r="D197" s="35"/>
      <c r="E197" s="70"/>
      <c r="F197" s="5"/>
    </row>
    <row r="198" spans="1:6" x14ac:dyDescent="0.2">
      <c r="A198" s="26" t="s">
        <v>24</v>
      </c>
      <c r="B198" s="34"/>
      <c r="C198" s="35"/>
      <c r="D198" s="35"/>
      <c r="E198" s="70">
        <f>D198-C198</f>
        <v>0</v>
      </c>
      <c r="F198" s="5"/>
    </row>
    <row r="199" spans="1:6" ht="15.75" x14ac:dyDescent="0.2">
      <c r="A199" s="39" t="s">
        <v>25</v>
      </c>
      <c r="B199" s="34">
        <f>SUM(B195:B198)</f>
        <v>0</v>
      </c>
      <c r="C199" s="35">
        <f>SUM(C195:C198)</f>
        <v>0</v>
      </c>
      <c r="D199" s="35">
        <f>SUM(D195:D198)</f>
        <v>0</v>
      </c>
      <c r="E199" s="70">
        <f>SUM(E195:E198)</f>
        <v>0</v>
      </c>
      <c r="F199" s="5"/>
    </row>
    <row r="200" spans="1:6" x14ac:dyDescent="0.2">
      <c r="A200" s="26" t="s">
        <v>26</v>
      </c>
      <c r="B200" s="34"/>
      <c r="C200" s="35"/>
      <c r="D200" s="35"/>
      <c r="E200" s="70">
        <f>D200-C200</f>
        <v>0</v>
      </c>
      <c r="F200" s="5"/>
    </row>
    <row r="201" spans="1:6" x14ac:dyDescent="0.2">
      <c r="A201" s="26" t="s">
        <v>27</v>
      </c>
      <c r="B201" s="34"/>
      <c r="C201" s="35"/>
      <c r="D201" s="35"/>
      <c r="E201" s="70">
        <f>D201-C201</f>
        <v>0</v>
      </c>
      <c r="F201" s="5"/>
    </row>
    <row r="202" spans="1:6" x14ac:dyDescent="0.2">
      <c r="A202" s="26" t="s">
        <v>28</v>
      </c>
      <c r="B202" s="34"/>
      <c r="C202" s="35"/>
      <c r="D202" s="35"/>
      <c r="E202" s="70">
        <f>D202-C202</f>
        <v>0</v>
      </c>
      <c r="F202" s="5"/>
    </row>
    <row r="203" spans="1:6" ht="15.75" x14ac:dyDescent="0.2">
      <c r="A203" s="39" t="s">
        <v>29</v>
      </c>
      <c r="B203" s="34">
        <f>SUM(B200:B202)</f>
        <v>0</v>
      </c>
      <c r="C203" s="35">
        <f>SUM(C200:C202)</f>
        <v>0</v>
      </c>
      <c r="D203" s="35">
        <f>SUM(D200:D202)</f>
        <v>0</v>
      </c>
      <c r="E203" s="70">
        <f>SUM(E200:E202)</f>
        <v>0</v>
      </c>
      <c r="F203" s="5"/>
    </row>
    <row r="204" spans="1:6" s="13" customFormat="1" ht="16.5" customHeight="1" x14ac:dyDescent="0.45">
      <c r="A204" s="45" t="s">
        <v>30</v>
      </c>
      <c r="B204" s="34"/>
      <c r="C204" s="35"/>
      <c r="D204" s="35"/>
      <c r="E204" s="41">
        <f>D204-C204</f>
        <v>0</v>
      </c>
      <c r="F204" s="5"/>
    </row>
    <row r="205" spans="1:6" ht="15.75" x14ac:dyDescent="0.2">
      <c r="A205" s="71" t="s">
        <v>31</v>
      </c>
      <c r="B205" s="47">
        <f>+B190+B194+B199+B203</f>
        <v>187335.81</v>
      </c>
      <c r="C205" s="48">
        <f>+C190+C194+C199+C203</f>
        <v>220245</v>
      </c>
      <c r="D205" s="48">
        <f>+D190+D194+D199+D203</f>
        <v>231804</v>
      </c>
      <c r="E205" s="70">
        <f>+E190+E194+E199+E203</f>
        <v>11559</v>
      </c>
      <c r="F205" s="5"/>
    </row>
    <row r="206" spans="1:6" ht="15.75" x14ac:dyDescent="0.2">
      <c r="A206" s="39"/>
      <c r="B206" s="56"/>
      <c r="C206" s="57"/>
      <c r="D206" s="57"/>
      <c r="E206" s="52"/>
      <c r="F206" s="5"/>
    </row>
    <row r="207" spans="1:6" ht="15.75" x14ac:dyDescent="0.2">
      <c r="A207" s="26" t="s">
        <v>101</v>
      </c>
      <c r="B207" s="27"/>
      <c r="C207" s="53"/>
      <c r="D207" s="53"/>
      <c r="E207" s="10"/>
      <c r="F207" s="5"/>
    </row>
    <row r="208" spans="1:6" ht="15.75" x14ac:dyDescent="0.25">
      <c r="A208" s="69"/>
      <c r="B208" s="31"/>
      <c r="C208" s="54"/>
      <c r="D208" s="54"/>
      <c r="E208" s="33"/>
      <c r="F208" s="5"/>
    </row>
    <row r="209" spans="1:6" x14ac:dyDescent="0.2">
      <c r="A209" s="26" t="s">
        <v>13</v>
      </c>
      <c r="B209" s="34">
        <v>290409.28000000003</v>
      </c>
      <c r="C209" s="35">
        <v>301112</v>
      </c>
      <c r="D209" s="35">
        <v>303469</v>
      </c>
      <c r="E209" s="70">
        <f t="shared" ref="E209:E215" si="9">D209-C209</f>
        <v>2357</v>
      </c>
      <c r="F209" s="5"/>
    </row>
    <row r="210" spans="1:6" x14ac:dyDescent="0.2">
      <c r="A210" s="26" t="s">
        <v>14</v>
      </c>
      <c r="B210" s="34"/>
      <c r="C210" s="35">
        <v>5000</v>
      </c>
      <c r="D210" s="35">
        <v>5000</v>
      </c>
      <c r="E210" s="70">
        <f t="shared" si="9"/>
        <v>0</v>
      </c>
      <c r="F210" s="5"/>
    </row>
    <row r="211" spans="1:6" x14ac:dyDescent="0.2">
      <c r="A211" s="26" t="s">
        <v>15</v>
      </c>
      <c r="B211" s="34">
        <v>96628.62</v>
      </c>
      <c r="C211" s="35">
        <v>108401</v>
      </c>
      <c r="D211" s="35">
        <v>109249</v>
      </c>
      <c r="E211" s="70">
        <f t="shared" si="9"/>
        <v>848</v>
      </c>
      <c r="F211" s="5">
        <f>+D209*36%</f>
        <v>109248.84</v>
      </c>
    </row>
    <row r="212" spans="1:6" ht="15.75" x14ac:dyDescent="0.2">
      <c r="A212" s="39" t="s">
        <v>16</v>
      </c>
      <c r="B212" s="34">
        <f>SUM(B209:B211)</f>
        <v>387037.9</v>
      </c>
      <c r="C212" s="35">
        <f>SUM(C209:C211)</f>
        <v>414513</v>
      </c>
      <c r="D212" s="35">
        <f>SUM(D209:D211)</f>
        <v>417718</v>
      </c>
      <c r="E212" s="70">
        <f>SUM(E209:E211)</f>
        <v>3205</v>
      </c>
      <c r="F212" s="5"/>
    </row>
    <row r="213" spans="1:6" x14ac:dyDescent="0.2">
      <c r="A213" s="26" t="s">
        <v>17</v>
      </c>
      <c r="B213" s="34">
        <v>280.33</v>
      </c>
      <c r="C213" s="35">
        <v>1000</v>
      </c>
      <c r="D213" s="35">
        <v>1000</v>
      </c>
      <c r="E213" s="70">
        <f t="shared" si="9"/>
        <v>0</v>
      </c>
      <c r="F213" s="5"/>
    </row>
    <row r="214" spans="1:6" x14ac:dyDescent="0.2">
      <c r="A214" s="26" t="s">
        <v>18</v>
      </c>
      <c r="B214" s="34">
        <v>48023.96</v>
      </c>
      <c r="C214" s="35">
        <v>21404</v>
      </c>
      <c r="D214" s="35">
        <v>21404</v>
      </c>
      <c r="E214" s="70">
        <f t="shared" si="9"/>
        <v>0</v>
      </c>
      <c r="F214" s="5"/>
    </row>
    <row r="215" spans="1:6" x14ac:dyDescent="0.2">
      <c r="A215" s="26" t="s">
        <v>19</v>
      </c>
      <c r="B215" s="34">
        <v>665.36</v>
      </c>
      <c r="C215" s="35">
        <v>10000</v>
      </c>
      <c r="D215" s="35">
        <v>10000</v>
      </c>
      <c r="E215" s="70">
        <f t="shared" si="9"/>
        <v>0</v>
      </c>
      <c r="F215" s="5"/>
    </row>
    <row r="216" spans="1:6" ht="15.75" x14ac:dyDescent="0.2">
      <c r="A216" s="39" t="s">
        <v>20</v>
      </c>
      <c r="B216" s="34">
        <f>SUM(B213:B215)</f>
        <v>48969.65</v>
      </c>
      <c r="C216" s="35">
        <f>SUM(C213:C215)</f>
        <v>32404</v>
      </c>
      <c r="D216" s="35">
        <f>SUM(D213:D215)</f>
        <v>32404</v>
      </c>
      <c r="E216" s="70">
        <f>SUM(E213:E215)</f>
        <v>0</v>
      </c>
      <c r="F216" s="5"/>
    </row>
    <row r="217" spans="1:6" x14ac:dyDescent="0.2">
      <c r="A217" s="26" t="s">
        <v>21</v>
      </c>
      <c r="B217" s="34">
        <v>4721.8999999999996</v>
      </c>
      <c r="C217" s="35">
        <v>3000</v>
      </c>
      <c r="D217" s="35">
        <v>3000</v>
      </c>
      <c r="E217" s="70">
        <f>D217-C217</f>
        <v>0</v>
      </c>
      <c r="F217" s="5"/>
    </row>
    <row r="218" spans="1:6" x14ac:dyDescent="0.2">
      <c r="A218" s="26" t="s">
        <v>22</v>
      </c>
      <c r="B218" s="34"/>
      <c r="C218" s="35"/>
      <c r="D218" s="35"/>
      <c r="E218" s="70">
        <f>D218-C218</f>
        <v>0</v>
      </c>
      <c r="F218" s="5"/>
    </row>
    <row r="219" spans="1:6" x14ac:dyDescent="0.2">
      <c r="A219" s="43" t="s">
        <v>23</v>
      </c>
      <c r="B219" s="34"/>
      <c r="C219" s="35"/>
      <c r="D219" s="35"/>
      <c r="E219" s="70"/>
      <c r="F219" s="5"/>
    </row>
    <row r="220" spans="1:6" x14ac:dyDescent="0.2">
      <c r="A220" s="26" t="s">
        <v>24</v>
      </c>
      <c r="B220" s="34"/>
      <c r="C220" s="35"/>
      <c r="D220" s="35"/>
      <c r="E220" s="70">
        <f>D220-C220</f>
        <v>0</v>
      </c>
      <c r="F220" s="5"/>
    </row>
    <row r="221" spans="1:6" ht="15.75" x14ac:dyDescent="0.2">
      <c r="A221" s="39" t="s">
        <v>25</v>
      </c>
      <c r="B221" s="34">
        <f>SUM(B217:B220)</f>
        <v>4721.8999999999996</v>
      </c>
      <c r="C221" s="35">
        <f>SUM(C217:C220)</f>
        <v>3000</v>
      </c>
      <c r="D221" s="35">
        <f>SUM(D217:D220)</f>
        <v>3000</v>
      </c>
      <c r="E221" s="70">
        <f>SUM(E217:E220)</f>
        <v>0</v>
      </c>
      <c r="F221" s="5"/>
    </row>
    <row r="222" spans="1:6" x14ac:dyDescent="0.2">
      <c r="A222" s="26" t="s">
        <v>26</v>
      </c>
      <c r="B222" s="34"/>
      <c r="C222" s="35"/>
      <c r="D222" s="35"/>
      <c r="E222" s="70">
        <f>D222-C222</f>
        <v>0</v>
      </c>
      <c r="F222" s="5"/>
    </row>
    <row r="223" spans="1:6" x14ac:dyDescent="0.2">
      <c r="A223" s="26" t="s">
        <v>27</v>
      </c>
      <c r="B223" s="34"/>
      <c r="C223" s="35"/>
      <c r="D223" s="35"/>
      <c r="E223" s="70">
        <f>D223-C223</f>
        <v>0</v>
      </c>
      <c r="F223" s="5"/>
    </row>
    <row r="224" spans="1:6" x14ac:dyDescent="0.2">
      <c r="A224" s="26" t="s">
        <v>28</v>
      </c>
      <c r="B224" s="34"/>
      <c r="C224" s="35"/>
      <c r="D224" s="35"/>
      <c r="E224" s="70">
        <f>D224-C224</f>
        <v>0</v>
      </c>
      <c r="F224" s="5"/>
    </row>
    <row r="225" spans="1:6" ht="15.75" x14ac:dyDescent="0.2">
      <c r="A225" s="39" t="s">
        <v>29</v>
      </c>
      <c r="B225" s="34">
        <f>SUM(B222:B224)</f>
        <v>0</v>
      </c>
      <c r="C225" s="35">
        <f>SUM(C222:C224)</f>
        <v>0</v>
      </c>
      <c r="D225" s="35">
        <f>SUM(D222:D224)</f>
        <v>0</v>
      </c>
      <c r="E225" s="70">
        <f>SUM(E222:E224)</f>
        <v>0</v>
      </c>
      <c r="F225" s="5"/>
    </row>
    <row r="226" spans="1:6" s="13" customFormat="1" ht="16.5" customHeight="1" x14ac:dyDescent="0.45">
      <c r="A226" s="45" t="s">
        <v>30</v>
      </c>
      <c r="B226" s="34"/>
      <c r="C226" s="35"/>
      <c r="D226" s="35"/>
      <c r="E226" s="41">
        <f>D226-C226</f>
        <v>0</v>
      </c>
      <c r="F226" s="5"/>
    </row>
    <row r="227" spans="1:6" ht="15.75" x14ac:dyDescent="0.2">
      <c r="A227" s="71" t="s">
        <v>31</v>
      </c>
      <c r="B227" s="47">
        <f>+B212+B216+B221+B225</f>
        <v>440729.45000000007</v>
      </c>
      <c r="C227" s="48">
        <f>+C212+C216+C221+C225</f>
        <v>449917</v>
      </c>
      <c r="D227" s="48">
        <f>+D212+D216+D221+D225</f>
        <v>453122</v>
      </c>
      <c r="E227" s="70">
        <f>+E212+E216+E221+E225</f>
        <v>3205</v>
      </c>
      <c r="F227" s="5"/>
    </row>
    <row r="228" spans="1:6" ht="15.75" x14ac:dyDescent="0.2">
      <c r="A228" s="119"/>
      <c r="B228" s="56"/>
      <c r="C228" s="57"/>
      <c r="D228" s="57"/>
      <c r="E228" s="58"/>
      <c r="F228" s="5"/>
    </row>
    <row r="229" spans="1:6" ht="15.75" x14ac:dyDescent="0.2">
      <c r="A229" s="26" t="s">
        <v>102</v>
      </c>
      <c r="B229" s="27"/>
      <c r="C229" s="53"/>
      <c r="D229" s="53"/>
      <c r="E229" s="10"/>
      <c r="F229" s="5"/>
    </row>
    <row r="230" spans="1:6" ht="15.75" x14ac:dyDescent="0.25">
      <c r="A230" s="69"/>
      <c r="B230" s="31"/>
      <c r="C230" s="54"/>
      <c r="D230" s="54"/>
      <c r="E230" s="33"/>
      <c r="F230" s="5"/>
    </row>
    <row r="231" spans="1:6" x14ac:dyDescent="0.2">
      <c r="A231" s="120" t="s">
        <v>13</v>
      </c>
      <c r="B231" s="34"/>
      <c r="C231" s="35">
        <v>54928</v>
      </c>
      <c r="D231" s="35">
        <v>54928</v>
      </c>
      <c r="E231" s="70">
        <f t="shared" ref="E231:E237" si="10">D231-C231</f>
        <v>0</v>
      </c>
      <c r="F231" s="5"/>
    </row>
    <row r="232" spans="1:6" x14ac:dyDescent="0.2">
      <c r="A232" s="22" t="s">
        <v>14</v>
      </c>
      <c r="B232" s="34"/>
      <c r="C232" s="35"/>
      <c r="D232" s="35"/>
      <c r="E232" s="70">
        <f t="shared" si="10"/>
        <v>0</v>
      </c>
      <c r="F232" s="5"/>
    </row>
    <row r="233" spans="1:6" x14ac:dyDescent="0.2">
      <c r="A233" s="22" t="s">
        <v>15</v>
      </c>
      <c r="B233" s="34"/>
      <c r="C233" s="35">
        <v>19774</v>
      </c>
      <c r="D233" s="35">
        <v>19774</v>
      </c>
      <c r="E233" s="70">
        <f t="shared" si="10"/>
        <v>0</v>
      </c>
      <c r="F233" s="5">
        <f>+D231*36%</f>
        <v>19774.079999999998</v>
      </c>
    </row>
    <row r="234" spans="1:6" ht="15.75" x14ac:dyDescent="0.2">
      <c r="A234" s="121" t="s">
        <v>16</v>
      </c>
      <c r="B234" s="34">
        <f>SUM(B231:B233)</f>
        <v>0</v>
      </c>
      <c r="C234" s="35">
        <f>SUM(C231:C233)</f>
        <v>74702</v>
      </c>
      <c r="D234" s="35">
        <f>SUM(D231:D233)</f>
        <v>74702</v>
      </c>
      <c r="E234" s="70">
        <f>SUM(E231:E233)</f>
        <v>0</v>
      </c>
      <c r="F234" s="5"/>
    </row>
    <row r="235" spans="1:6" x14ac:dyDescent="0.2">
      <c r="A235" s="22" t="s">
        <v>17</v>
      </c>
      <c r="B235" s="34"/>
      <c r="C235" s="35"/>
      <c r="D235" s="35"/>
      <c r="E235" s="70">
        <f t="shared" si="10"/>
        <v>0</v>
      </c>
      <c r="F235" s="5"/>
    </row>
    <row r="236" spans="1:6" x14ac:dyDescent="0.2">
      <c r="A236" s="22" t="s">
        <v>18</v>
      </c>
      <c r="B236" s="34"/>
      <c r="C236" s="35"/>
      <c r="D236" s="35"/>
      <c r="E236" s="70">
        <f t="shared" si="10"/>
        <v>0</v>
      </c>
      <c r="F236" s="5"/>
    </row>
    <row r="237" spans="1:6" x14ac:dyDescent="0.2">
      <c r="A237" s="22" t="s">
        <v>19</v>
      </c>
      <c r="B237" s="34"/>
      <c r="C237" s="35"/>
      <c r="D237" s="35"/>
      <c r="E237" s="70">
        <f t="shared" si="10"/>
        <v>0</v>
      </c>
      <c r="F237" s="5"/>
    </row>
    <row r="238" spans="1:6" ht="15.75" x14ac:dyDescent="0.2">
      <c r="A238" s="121" t="s">
        <v>20</v>
      </c>
      <c r="B238" s="34">
        <f>SUM(B235:B237)</f>
        <v>0</v>
      </c>
      <c r="C238" s="35">
        <f>SUM(C235:C237)</f>
        <v>0</v>
      </c>
      <c r="D238" s="35">
        <f>SUM(D235:D237)</f>
        <v>0</v>
      </c>
      <c r="E238" s="70">
        <f>SUM(E235:E237)</f>
        <v>0</v>
      </c>
      <c r="F238" s="5"/>
    </row>
    <row r="239" spans="1:6" x14ac:dyDescent="0.2">
      <c r="A239" s="22" t="s">
        <v>21</v>
      </c>
      <c r="B239" s="34"/>
      <c r="C239" s="35"/>
      <c r="D239" s="35"/>
      <c r="E239" s="70">
        <f>D239-C239</f>
        <v>0</v>
      </c>
      <c r="F239" s="5"/>
    </row>
    <row r="240" spans="1:6" x14ac:dyDescent="0.2">
      <c r="A240" s="22" t="s">
        <v>22</v>
      </c>
      <c r="B240" s="34"/>
      <c r="C240" s="35"/>
      <c r="D240" s="35"/>
      <c r="E240" s="70">
        <f>D240-C240</f>
        <v>0</v>
      </c>
      <c r="F240" s="5"/>
    </row>
    <row r="241" spans="1:6" x14ac:dyDescent="0.2">
      <c r="A241" s="43" t="s">
        <v>23</v>
      </c>
      <c r="B241" s="34"/>
      <c r="C241" s="35"/>
      <c r="D241" s="35"/>
      <c r="E241" s="70"/>
      <c r="F241" s="5"/>
    </row>
    <row r="242" spans="1:6" x14ac:dyDescent="0.2">
      <c r="A242" s="22" t="s">
        <v>24</v>
      </c>
      <c r="B242" s="34"/>
      <c r="C242" s="35"/>
      <c r="D242" s="35"/>
      <c r="E242" s="70">
        <f>D242-C242</f>
        <v>0</v>
      </c>
      <c r="F242" s="5"/>
    </row>
    <row r="243" spans="1:6" ht="15.75" x14ac:dyDescent="0.2">
      <c r="A243" s="121" t="s">
        <v>25</v>
      </c>
      <c r="B243" s="34">
        <f>SUM(B239:B242)</f>
        <v>0</v>
      </c>
      <c r="C243" s="35">
        <f>SUM(C239:C242)</f>
        <v>0</v>
      </c>
      <c r="D243" s="35">
        <f>SUM(D239:D242)</f>
        <v>0</v>
      </c>
      <c r="E243" s="70">
        <f>SUM(E239:E242)</f>
        <v>0</v>
      </c>
      <c r="F243" s="5"/>
    </row>
    <row r="244" spans="1:6" x14ac:dyDescent="0.2">
      <c r="A244" s="22" t="s">
        <v>26</v>
      </c>
      <c r="B244" s="34"/>
      <c r="C244" s="35"/>
      <c r="D244" s="35"/>
      <c r="E244" s="70">
        <f>D244-C244</f>
        <v>0</v>
      </c>
      <c r="F244" s="5"/>
    </row>
    <row r="245" spans="1:6" x14ac:dyDescent="0.2">
      <c r="A245" s="22" t="s">
        <v>27</v>
      </c>
      <c r="B245" s="34"/>
      <c r="C245" s="35"/>
      <c r="D245" s="35"/>
      <c r="E245" s="70">
        <f>D245-C245</f>
        <v>0</v>
      </c>
      <c r="F245" s="5"/>
    </row>
    <row r="246" spans="1:6" x14ac:dyDescent="0.2">
      <c r="A246" s="22" t="s">
        <v>28</v>
      </c>
      <c r="B246" s="34"/>
      <c r="C246" s="35"/>
      <c r="D246" s="35"/>
      <c r="E246" s="70">
        <f>D246-C246</f>
        <v>0</v>
      </c>
      <c r="F246" s="5"/>
    </row>
    <row r="247" spans="1:6" ht="15.75" x14ac:dyDescent="0.2">
      <c r="A247" s="121" t="s">
        <v>29</v>
      </c>
      <c r="B247" s="34">
        <f>SUM(B244:B246)</f>
        <v>0</v>
      </c>
      <c r="C247" s="35">
        <f>SUM(C244:C246)</f>
        <v>0</v>
      </c>
      <c r="D247" s="35">
        <f>SUM(D244:D246)</f>
        <v>0</v>
      </c>
      <c r="E247" s="70">
        <f>SUM(E244:E246)</f>
        <v>0</v>
      </c>
      <c r="F247" s="5"/>
    </row>
    <row r="248" spans="1:6" s="13" customFormat="1" ht="16.5" customHeight="1" x14ac:dyDescent="0.45">
      <c r="A248" s="45" t="s">
        <v>30</v>
      </c>
      <c r="B248" s="34"/>
      <c r="C248" s="35"/>
      <c r="D248" s="35"/>
      <c r="E248" s="41">
        <f>D248-C248</f>
        <v>0</v>
      </c>
      <c r="F248" s="5"/>
    </row>
    <row r="249" spans="1:6" ht="15.75" x14ac:dyDescent="0.2">
      <c r="A249" s="122" t="s">
        <v>31</v>
      </c>
      <c r="B249" s="47">
        <f>+B234+B238+B243+B247</f>
        <v>0</v>
      </c>
      <c r="C249" s="48">
        <f>+C234+C238+C243+C247</f>
        <v>74702</v>
      </c>
      <c r="D249" s="48">
        <f>+D234+D238+D243+D247</f>
        <v>74702</v>
      </c>
      <c r="E249" s="70">
        <f>+E234+E238+E243+E247</f>
        <v>0</v>
      </c>
      <c r="F249" s="5"/>
    </row>
    <row r="250" spans="1:6" ht="15.75" hidden="1" x14ac:dyDescent="0.2">
      <c r="A250" s="119"/>
      <c r="B250" s="74"/>
      <c r="C250" s="75"/>
      <c r="D250" s="75"/>
      <c r="E250" s="58"/>
      <c r="F250" s="5"/>
    </row>
    <row r="251" spans="1:6" ht="15.75" hidden="1" x14ac:dyDescent="0.2">
      <c r="A251" s="42" t="s">
        <v>103</v>
      </c>
      <c r="B251" s="123"/>
      <c r="C251" s="124"/>
      <c r="D251" s="124"/>
      <c r="E251" s="10"/>
      <c r="F251" s="5"/>
    </row>
    <row r="252" spans="1:6" ht="15.75" hidden="1" x14ac:dyDescent="0.25">
      <c r="A252" s="69"/>
      <c r="B252" s="31"/>
      <c r="C252" s="54"/>
      <c r="D252" s="54"/>
      <c r="E252" s="33"/>
      <c r="F252" s="5"/>
    </row>
    <row r="253" spans="1:6" hidden="1" x14ac:dyDescent="0.2">
      <c r="A253" s="120" t="s">
        <v>13</v>
      </c>
      <c r="B253" s="34">
        <f>+B11+B33+B55+B77+B99+B121+B143+B165+B187+B209+B231</f>
        <v>1392782.7500000002</v>
      </c>
      <c r="C253" s="35">
        <f>+C11+C33+C55+C77+C99+C121+C143+C165+C187+C209+C231</f>
        <v>1727722</v>
      </c>
      <c r="D253" s="35">
        <f>+D11+D33+D55+D77+D99+D121+D143+D165+D187+D209+D231</f>
        <v>1739761</v>
      </c>
      <c r="E253" s="70">
        <f>D253-C253</f>
        <v>12039</v>
      </c>
      <c r="F253" s="5"/>
    </row>
    <row r="254" spans="1:6" hidden="1" x14ac:dyDescent="0.2">
      <c r="A254" s="22" t="s">
        <v>14</v>
      </c>
      <c r="B254" s="34">
        <f t="shared" ref="B254:D255" si="11">+B12+B34+B56+B78+B100+B122+B144+B166+B188+B210+B232</f>
        <v>1747.25</v>
      </c>
      <c r="C254" s="35">
        <f t="shared" si="11"/>
        <v>24923</v>
      </c>
      <c r="D254" s="35">
        <f t="shared" si="11"/>
        <v>24923</v>
      </c>
      <c r="E254" s="70">
        <f>D254-C254</f>
        <v>0</v>
      </c>
      <c r="F254" s="5"/>
    </row>
    <row r="255" spans="1:6" hidden="1" x14ac:dyDescent="0.2">
      <c r="A255" s="22" t="s">
        <v>15</v>
      </c>
      <c r="B255" s="34">
        <f t="shared" si="11"/>
        <v>489497.26</v>
      </c>
      <c r="C255" s="35">
        <f t="shared" si="11"/>
        <v>621984</v>
      </c>
      <c r="D255" s="35">
        <f t="shared" si="11"/>
        <v>626316</v>
      </c>
      <c r="E255" s="70">
        <f>D255-C255</f>
        <v>4332</v>
      </c>
      <c r="F255" s="5">
        <f>+D253*36%</f>
        <v>626313.96</v>
      </c>
    </row>
    <row r="256" spans="1:6" ht="15.75" hidden="1" x14ac:dyDescent="0.2">
      <c r="A256" s="121" t="s">
        <v>16</v>
      </c>
      <c r="B256" s="34">
        <f>SUM(B253:B255)</f>
        <v>1884027.2600000002</v>
      </c>
      <c r="C256" s="35">
        <f>SUM(C253:C255)</f>
        <v>2374629</v>
      </c>
      <c r="D256" s="35">
        <f>SUM(D253:D255)</f>
        <v>2391000</v>
      </c>
      <c r="E256" s="70">
        <f>SUM(E253:E255)</f>
        <v>16371</v>
      </c>
      <c r="F256" s="5"/>
    </row>
    <row r="257" spans="1:6" hidden="1" x14ac:dyDescent="0.2">
      <c r="A257" s="22" t="s">
        <v>17</v>
      </c>
      <c r="B257" s="34">
        <f t="shared" ref="B257:D259" si="12">+B15+B37+B59+B81+B103+B125+B147+B169+B191+B213+B235</f>
        <v>38608.67</v>
      </c>
      <c r="C257" s="35">
        <f t="shared" si="12"/>
        <v>52654</v>
      </c>
      <c r="D257" s="35">
        <f t="shared" si="12"/>
        <v>52654</v>
      </c>
      <c r="E257" s="70">
        <f>D257-C257</f>
        <v>0</v>
      </c>
      <c r="F257" s="5"/>
    </row>
    <row r="258" spans="1:6" hidden="1" x14ac:dyDescent="0.2">
      <c r="A258" s="22" t="s">
        <v>18</v>
      </c>
      <c r="B258" s="34">
        <f t="shared" si="12"/>
        <v>63674.19</v>
      </c>
      <c r="C258" s="35">
        <f t="shared" si="12"/>
        <v>71076</v>
      </c>
      <c r="D258" s="35">
        <f t="shared" si="12"/>
        <v>71076</v>
      </c>
      <c r="E258" s="70">
        <f>D258-C258</f>
        <v>0</v>
      </c>
      <c r="F258" s="5"/>
    </row>
    <row r="259" spans="1:6" hidden="1" x14ac:dyDescent="0.2">
      <c r="A259" s="22" t="s">
        <v>19</v>
      </c>
      <c r="B259" s="34">
        <f t="shared" si="12"/>
        <v>27267.149999999998</v>
      </c>
      <c r="C259" s="35">
        <f t="shared" si="12"/>
        <v>41617</v>
      </c>
      <c r="D259" s="35">
        <f t="shared" si="12"/>
        <v>41617</v>
      </c>
      <c r="E259" s="70">
        <f>D259-C259</f>
        <v>0</v>
      </c>
      <c r="F259" s="5"/>
    </row>
    <row r="260" spans="1:6" ht="15.75" hidden="1" x14ac:dyDescent="0.2">
      <c r="A260" s="121" t="s">
        <v>20</v>
      </c>
      <c r="B260" s="34">
        <f>SUM(B257:B259)</f>
        <v>129550.01</v>
      </c>
      <c r="C260" s="35">
        <f>SUM(C257:C259)</f>
        <v>165347</v>
      </c>
      <c r="D260" s="35">
        <f>SUM(D257:D259)</f>
        <v>165347</v>
      </c>
      <c r="E260" s="70">
        <f>SUM(E257:E259)</f>
        <v>0</v>
      </c>
      <c r="F260" s="5"/>
    </row>
    <row r="261" spans="1:6" hidden="1" x14ac:dyDescent="0.2">
      <c r="A261" s="22" t="s">
        <v>21</v>
      </c>
      <c r="B261" s="34">
        <f t="shared" ref="B261:D264" si="13">+B19+B41+B63+B85+B107+B129+B151+B173+B195+B217+B239</f>
        <v>8749.8799999999992</v>
      </c>
      <c r="C261" s="35">
        <f t="shared" si="13"/>
        <v>28011</v>
      </c>
      <c r="D261" s="35">
        <f t="shared" si="13"/>
        <v>28011</v>
      </c>
      <c r="E261" s="70">
        <f>D261-C261</f>
        <v>0</v>
      </c>
      <c r="F261" s="5"/>
    </row>
    <row r="262" spans="1:6" hidden="1" x14ac:dyDescent="0.2">
      <c r="A262" s="22" t="s">
        <v>22</v>
      </c>
      <c r="B262" s="34">
        <f t="shared" si="13"/>
        <v>0</v>
      </c>
      <c r="C262" s="35">
        <f t="shared" si="13"/>
        <v>0</v>
      </c>
      <c r="D262" s="35">
        <f t="shared" si="13"/>
        <v>0</v>
      </c>
      <c r="E262" s="70">
        <f>D262-C262</f>
        <v>0</v>
      </c>
      <c r="F262" s="5"/>
    </row>
    <row r="263" spans="1:6" hidden="1" x14ac:dyDescent="0.2">
      <c r="A263" s="43" t="s">
        <v>23</v>
      </c>
      <c r="B263" s="34">
        <f t="shared" si="13"/>
        <v>0</v>
      </c>
      <c r="C263" s="35">
        <f t="shared" si="13"/>
        <v>0</v>
      </c>
      <c r="D263" s="35">
        <f t="shared" si="13"/>
        <v>0</v>
      </c>
      <c r="E263" s="70">
        <f>D263-C263</f>
        <v>0</v>
      </c>
      <c r="F263" s="5"/>
    </row>
    <row r="264" spans="1:6" hidden="1" x14ac:dyDescent="0.2">
      <c r="A264" s="22" t="s">
        <v>24</v>
      </c>
      <c r="B264" s="34">
        <f t="shared" si="13"/>
        <v>0</v>
      </c>
      <c r="C264" s="35">
        <f t="shared" si="13"/>
        <v>0</v>
      </c>
      <c r="D264" s="35">
        <f t="shared" si="13"/>
        <v>0</v>
      </c>
      <c r="E264" s="70">
        <f>D264-C264</f>
        <v>0</v>
      </c>
      <c r="F264" s="5"/>
    </row>
    <row r="265" spans="1:6" ht="15.75" hidden="1" x14ac:dyDescent="0.2">
      <c r="A265" s="121" t="s">
        <v>25</v>
      </c>
      <c r="B265" s="34">
        <f>SUM(B261:B264)</f>
        <v>8749.8799999999992</v>
      </c>
      <c r="C265" s="35">
        <f>SUM(C261:C264)</f>
        <v>28011</v>
      </c>
      <c r="D265" s="35">
        <f>SUM(D261:D264)</f>
        <v>28011</v>
      </c>
      <c r="E265" s="70">
        <f>SUM(E261:E264)</f>
        <v>0</v>
      </c>
      <c r="F265" s="5"/>
    </row>
    <row r="266" spans="1:6" hidden="1" x14ac:dyDescent="0.2">
      <c r="A266" s="22" t="s">
        <v>26</v>
      </c>
      <c r="B266" s="34">
        <f t="shared" ref="B266:D268" si="14">+B24+B46+B68+B90+B112+B134+B156+B178+B200+B222+B244</f>
        <v>0</v>
      </c>
      <c r="C266" s="35">
        <f t="shared" si="14"/>
        <v>725</v>
      </c>
      <c r="D266" s="35">
        <f t="shared" si="14"/>
        <v>725</v>
      </c>
      <c r="E266" s="70">
        <f>D266-C266</f>
        <v>0</v>
      </c>
      <c r="F266" s="5"/>
    </row>
    <row r="267" spans="1:6" hidden="1" x14ac:dyDescent="0.2">
      <c r="A267" s="22" t="s">
        <v>27</v>
      </c>
      <c r="B267" s="34">
        <f t="shared" si="14"/>
        <v>0</v>
      </c>
      <c r="C267" s="35">
        <f t="shared" si="14"/>
        <v>0</v>
      </c>
      <c r="D267" s="35">
        <f t="shared" si="14"/>
        <v>0</v>
      </c>
      <c r="E267" s="70">
        <f>D267-C267</f>
        <v>0</v>
      </c>
      <c r="F267" s="5"/>
    </row>
    <row r="268" spans="1:6" hidden="1" x14ac:dyDescent="0.2">
      <c r="A268" s="22" t="s">
        <v>28</v>
      </c>
      <c r="B268" s="34">
        <f t="shared" si="14"/>
        <v>0</v>
      </c>
      <c r="C268" s="35">
        <f t="shared" si="14"/>
        <v>0</v>
      </c>
      <c r="D268" s="35">
        <f t="shared" si="14"/>
        <v>0</v>
      </c>
      <c r="E268" s="70">
        <f>D268-C268</f>
        <v>0</v>
      </c>
      <c r="F268" s="5"/>
    </row>
    <row r="269" spans="1:6" ht="15.75" hidden="1" x14ac:dyDescent="0.2">
      <c r="A269" s="121" t="s">
        <v>29</v>
      </c>
      <c r="B269" s="34">
        <f>SUM(B266:B268)</f>
        <v>0</v>
      </c>
      <c r="C269" s="35">
        <f>SUM(C266:C268)</f>
        <v>725</v>
      </c>
      <c r="D269" s="35">
        <f>SUM(D266:D268)</f>
        <v>725</v>
      </c>
      <c r="E269" s="70">
        <f>SUM(E266:E268)</f>
        <v>0</v>
      </c>
      <c r="F269" s="5"/>
    </row>
    <row r="270" spans="1:6" ht="15.75" hidden="1" x14ac:dyDescent="0.2">
      <c r="A270" s="45" t="s">
        <v>30</v>
      </c>
      <c r="B270" s="34">
        <f>+B28+B50+B72+B94+B116+B138+B160+B182+B204+B226+B248</f>
        <v>0</v>
      </c>
      <c r="C270" s="35">
        <f>+C28+C50+C72+C94+C116+C138+C160+C182+C204+C226+C248</f>
        <v>0</v>
      </c>
      <c r="D270" s="35">
        <f>+D28+D50+D72+D94+D116+D138+D160+D182+D204+D226+D248</f>
        <v>0</v>
      </c>
      <c r="E270" s="70">
        <f>D270-C270</f>
        <v>0</v>
      </c>
      <c r="F270" s="5"/>
    </row>
    <row r="271" spans="1:6" ht="15.75" hidden="1" x14ac:dyDescent="0.2">
      <c r="A271" s="122" t="s">
        <v>31</v>
      </c>
      <c r="B271" s="47">
        <f>+B256+B260+B265+B269</f>
        <v>2022327.1500000001</v>
      </c>
      <c r="C271" s="48">
        <f>+C256+C260+C265+C269</f>
        <v>2568712</v>
      </c>
      <c r="D271" s="48">
        <f>+D256+D260+D265+D269</f>
        <v>2585083</v>
      </c>
      <c r="E271" s="70">
        <f>+E256+E260+E265+E269</f>
        <v>16371</v>
      </c>
      <c r="F271" s="5"/>
    </row>
    <row r="272" spans="1:6" x14ac:dyDescent="0.2">
      <c r="B272" s="125"/>
      <c r="C272" s="126"/>
      <c r="D272" s="126"/>
      <c r="F272" s="5"/>
    </row>
    <row r="273" spans="2:6" x14ac:dyDescent="0.2">
      <c r="B273" s="125"/>
      <c r="C273" s="126"/>
      <c r="D273" s="126"/>
      <c r="F273" s="5"/>
    </row>
    <row r="274" spans="2:6" x14ac:dyDescent="0.2">
      <c r="B274" s="125"/>
      <c r="F274" s="5"/>
    </row>
    <row r="275" spans="2:6" x14ac:dyDescent="0.2">
      <c r="B275" s="125"/>
      <c r="F275" s="5"/>
    </row>
    <row r="276" spans="2:6" x14ac:dyDescent="0.2">
      <c r="B276" s="125"/>
      <c r="F276" s="5"/>
    </row>
    <row r="277" spans="2:6" x14ac:dyDescent="0.2">
      <c r="B277" s="125"/>
      <c r="F277" s="5">
        <f>+D275*35%</f>
        <v>0</v>
      </c>
    </row>
    <row r="278" spans="2:6" hidden="1" x14ac:dyDescent="0.2"/>
    <row r="279" spans="2:6" hidden="1" x14ac:dyDescent="0.2"/>
    <row r="280" spans="2:6" hidden="1" x14ac:dyDescent="0.2"/>
    <row r="281" spans="2:6" hidden="1" x14ac:dyDescent="0.2"/>
    <row r="282" spans="2:6" hidden="1" x14ac:dyDescent="0.2"/>
    <row r="283" spans="2:6" hidden="1" x14ac:dyDescent="0.2"/>
    <row r="284" spans="2:6" hidden="1" x14ac:dyDescent="0.2"/>
    <row r="285" spans="2:6" hidden="1" x14ac:dyDescent="0.2"/>
    <row r="286" spans="2:6" hidden="1" x14ac:dyDescent="0.2"/>
    <row r="287" spans="2:6" hidden="1" x14ac:dyDescent="0.2"/>
    <row r="288" spans="2:6" hidden="1" x14ac:dyDescent="0.2"/>
    <row r="289" spans="6:6" hidden="1" x14ac:dyDescent="0.2"/>
    <row r="290" spans="6:6" hidden="1" x14ac:dyDescent="0.2"/>
    <row r="291" spans="6:6" hidden="1" x14ac:dyDescent="0.2"/>
    <row r="292" spans="6:6" hidden="1" x14ac:dyDescent="0.2"/>
    <row r="293" spans="6:6" hidden="1" x14ac:dyDescent="0.2"/>
    <row r="298" spans="6:6" x14ac:dyDescent="0.2">
      <c r="F298" s="5">
        <f>+D296*35%</f>
        <v>0</v>
      </c>
    </row>
    <row r="319" spans="6:6" x14ac:dyDescent="0.2">
      <c r="F319" s="5">
        <f>+D317*35%</f>
        <v>0</v>
      </c>
    </row>
    <row r="340" spans="6:6" x14ac:dyDescent="0.2">
      <c r="F340" s="5">
        <f>+D338*35%</f>
        <v>0</v>
      </c>
    </row>
    <row r="361" spans="6:6" x14ac:dyDescent="0.2">
      <c r="F361" s="5">
        <f>+D359*35%</f>
        <v>0</v>
      </c>
    </row>
    <row r="382" spans="6:6" x14ac:dyDescent="0.2">
      <c r="F382" s="5">
        <f>+D380*35%</f>
        <v>0</v>
      </c>
    </row>
    <row r="403" spans="6:6" x14ac:dyDescent="0.2">
      <c r="F403" s="5">
        <f>+D401*35%</f>
        <v>0</v>
      </c>
    </row>
    <row r="424" spans="6:6" x14ac:dyDescent="0.2">
      <c r="F424" s="5">
        <f>+D422*40%</f>
        <v>0</v>
      </c>
    </row>
    <row r="445" spans="6:6" x14ac:dyDescent="0.2">
      <c r="F445" s="5">
        <f>+D443*40%</f>
        <v>0</v>
      </c>
    </row>
    <row r="466" spans="6:6" x14ac:dyDescent="0.2">
      <c r="F466" s="5">
        <f>+D464*40%</f>
        <v>0</v>
      </c>
    </row>
    <row r="487" spans="6:6" x14ac:dyDescent="0.2">
      <c r="F487" s="5">
        <f>+D485*40%</f>
        <v>0</v>
      </c>
    </row>
    <row r="508" spans="6:6" x14ac:dyDescent="0.2">
      <c r="F508" s="5">
        <f>+D506*40%</f>
        <v>0</v>
      </c>
    </row>
    <row r="529" spans="6:6" x14ac:dyDescent="0.2">
      <c r="F529" s="5">
        <f>+D527*40%</f>
        <v>0</v>
      </c>
    </row>
    <row r="550" spans="6:6" x14ac:dyDescent="0.2">
      <c r="F550" s="5">
        <f>+D548*40%</f>
        <v>0</v>
      </c>
    </row>
    <row r="571" spans="6:6" x14ac:dyDescent="0.2">
      <c r="F571" s="5">
        <f>+D569*40%</f>
        <v>0</v>
      </c>
    </row>
    <row r="592" spans="6:6" x14ac:dyDescent="0.2">
      <c r="F592" s="5">
        <f>+D590*40%</f>
        <v>0</v>
      </c>
    </row>
    <row r="613" spans="6:6" x14ac:dyDescent="0.2">
      <c r="F613" s="5">
        <f>+D611*40%</f>
        <v>0</v>
      </c>
    </row>
    <row r="634" spans="6:6" x14ac:dyDescent="0.2">
      <c r="F634" s="5">
        <f>+D632*40%</f>
        <v>0</v>
      </c>
    </row>
    <row r="655" spans="6:6" x14ac:dyDescent="0.2">
      <c r="F655" s="5">
        <f>+D653*40%</f>
        <v>0</v>
      </c>
    </row>
    <row r="676" spans="6:6" x14ac:dyDescent="0.2">
      <c r="F676" s="5">
        <f>+D674*40%</f>
        <v>0</v>
      </c>
    </row>
    <row r="697" spans="6:6" x14ac:dyDescent="0.2">
      <c r="F697" s="5">
        <f>+D695*40%</f>
        <v>0</v>
      </c>
    </row>
    <row r="718" spans="6:6" x14ac:dyDescent="0.2">
      <c r="F718" s="5">
        <f>+D716*40%</f>
        <v>0</v>
      </c>
    </row>
  </sheetData>
  <printOptions horizontalCentered="1"/>
  <pageMargins left="0.7" right="0.25" top="0.75" bottom="0.25" header="0.3" footer="0.3"/>
  <pageSetup scale="55" firstPageNumber="28" orientation="portrait" useFirstPageNumber="1" r:id="rId1"/>
  <headerFooter>
    <oddFooter>&amp;C&amp;18Page &amp;P</oddFooter>
  </headerFooter>
  <rowBreaks count="4" manualBreakCount="4">
    <brk id="73" max="4" man="1"/>
    <brk id="139" max="4" man="1"/>
    <brk id="205" max="4" man="1"/>
    <brk id="249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32F59-FBA7-4083-A8CF-285BE1F8BB56}">
  <dimension ref="A1:K795"/>
  <sheetViews>
    <sheetView zoomScale="70" zoomScaleNormal="70" workbookViewId="0">
      <pane xSplit="1" ySplit="8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5" x14ac:dyDescent="0.2"/>
  <cols>
    <col min="1" max="1" width="42.77734375" style="83" customWidth="1"/>
    <col min="2" max="2" width="19.77734375" style="110" customWidth="1"/>
    <col min="3" max="5" width="19.77734375" style="9" customWidth="1"/>
    <col min="6" max="6" width="13.109375" style="83" customWidth="1"/>
    <col min="7" max="7" width="12.44140625" style="110" customWidth="1"/>
    <col min="8" max="8" width="8.88671875" style="83"/>
    <col min="9" max="9" width="10" style="83" bestFit="1" customWidth="1"/>
    <col min="10" max="10" width="8.88671875" style="83"/>
    <col min="11" max="11" width="11" style="83" bestFit="1" customWidth="1"/>
    <col min="12" max="16384" width="8.88671875" style="83"/>
  </cols>
  <sheetData>
    <row r="1" spans="1:11" ht="20.100000000000001" customHeight="1" x14ac:dyDescent="0.25">
      <c r="A1" s="1"/>
      <c r="B1" s="2"/>
      <c r="C1" s="3"/>
      <c r="D1" s="3"/>
      <c r="E1" s="4"/>
    </row>
    <row r="2" spans="1:11" ht="20.100000000000001" customHeight="1" x14ac:dyDescent="0.2">
      <c r="A2" s="90" t="s">
        <v>66</v>
      </c>
      <c r="B2" s="8" t="s">
        <v>1</v>
      </c>
      <c r="E2" s="10"/>
    </row>
    <row r="3" spans="1:11" ht="20.100000000000001" customHeight="1" x14ac:dyDescent="0.25">
      <c r="A3" s="92" t="s">
        <v>2</v>
      </c>
      <c r="B3" s="12"/>
      <c r="E3" s="10"/>
    </row>
    <row r="4" spans="1:11" ht="20.100000000000001" customHeight="1" thickBot="1" x14ac:dyDescent="0.3">
      <c r="A4" s="92" t="s">
        <v>3</v>
      </c>
      <c r="B4" s="12"/>
      <c r="E4" s="10"/>
    </row>
    <row r="5" spans="1:11" ht="21.75" customHeight="1" thickTop="1" x14ac:dyDescent="0.2">
      <c r="A5" s="15" t="s">
        <v>4</v>
      </c>
      <c r="B5" s="16" t="s">
        <v>5</v>
      </c>
      <c r="C5" s="17" t="s">
        <v>6</v>
      </c>
      <c r="D5" s="17" t="s">
        <v>6</v>
      </c>
      <c r="E5" s="18" t="s">
        <v>7</v>
      </c>
    </row>
    <row r="6" spans="1:11" ht="19.5" customHeight="1" x14ac:dyDescent="0.2">
      <c r="A6" s="19" t="s">
        <v>8</v>
      </c>
      <c r="B6" s="20" t="s">
        <v>9</v>
      </c>
      <c r="C6" s="21" t="s">
        <v>9</v>
      </c>
      <c r="D6" s="21" t="s">
        <v>10</v>
      </c>
      <c r="E6" s="21" t="s">
        <v>9</v>
      </c>
    </row>
    <row r="7" spans="1:11" ht="15.75" x14ac:dyDescent="0.2">
      <c r="A7" s="22" t="s">
        <v>104</v>
      </c>
      <c r="B7" s="20"/>
      <c r="C7" s="21"/>
      <c r="D7" s="21"/>
      <c r="E7" s="21"/>
    </row>
    <row r="8" spans="1:11" ht="15.75" x14ac:dyDescent="0.25">
      <c r="A8" s="127"/>
      <c r="B8" s="24"/>
      <c r="C8" s="25"/>
      <c r="D8" s="25"/>
      <c r="E8" s="25"/>
    </row>
    <row r="9" spans="1:11" ht="15.75" x14ac:dyDescent="0.25">
      <c r="A9" s="72" t="s">
        <v>105</v>
      </c>
      <c r="B9" s="128"/>
      <c r="C9" s="99"/>
      <c r="D9" s="99"/>
      <c r="E9" s="100"/>
    </row>
    <row r="10" spans="1:11" ht="15.75" x14ac:dyDescent="0.25">
      <c r="A10" s="30"/>
      <c r="B10" s="129"/>
      <c r="C10" s="32"/>
      <c r="D10" s="32"/>
      <c r="E10" s="33"/>
    </row>
    <row r="11" spans="1:11" x14ac:dyDescent="0.2">
      <c r="A11" s="26" t="s">
        <v>13</v>
      </c>
      <c r="B11" s="34">
        <v>804625.05</v>
      </c>
      <c r="C11" s="35">
        <v>842504</v>
      </c>
      <c r="D11" s="35">
        <v>767504</v>
      </c>
      <c r="E11" s="36">
        <f>D11-C11</f>
        <v>-75000</v>
      </c>
      <c r="F11" s="5"/>
      <c r="K11" s="9"/>
    </row>
    <row r="12" spans="1:11" x14ac:dyDescent="0.2">
      <c r="A12" s="26" t="s">
        <v>14</v>
      </c>
      <c r="B12" s="34">
        <v>935.75</v>
      </c>
      <c r="C12" s="35">
        <v>2900</v>
      </c>
      <c r="D12" s="35">
        <v>2900</v>
      </c>
      <c r="E12" s="41">
        <f t="shared" ref="E12:E17" si="0">D12-C12</f>
        <v>0</v>
      </c>
      <c r="F12" s="5"/>
    </row>
    <row r="13" spans="1:11" x14ac:dyDescent="0.2">
      <c r="A13" s="26" t="s">
        <v>15</v>
      </c>
      <c r="B13" s="34">
        <v>224048.1</v>
      </c>
      <c r="C13" s="35">
        <v>303301</v>
      </c>
      <c r="D13" s="35">
        <v>276301</v>
      </c>
      <c r="E13" s="41">
        <f>D13-C13</f>
        <v>-27000</v>
      </c>
      <c r="F13" s="5">
        <f>+D11*36%</f>
        <v>276301.44</v>
      </c>
    </row>
    <row r="14" spans="1:11" ht="15.75" x14ac:dyDescent="0.2">
      <c r="A14" s="39" t="s">
        <v>16</v>
      </c>
      <c r="B14" s="34">
        <f>SUM(B11:B13)</f>
        <v>1029608.9</v>
      </c>
      <c r="C14" s="35">
        <f>SUM(C11:C13)</f>
        <v>1148705</v>
      </c>
      <c r="D14" s="35">
        <f>SUM(D11:D13)</f>
        <v>1046705</v>
      </c>
      <c r="E14" s="40">
        <f>SUM(E11:E13)</f>
        <v>-102000</v>
      </c>
      <c r="F14" s="5"/>
    </row>
    <row r="15" spans="1:11" x14ac:dyDescent="0.2">
      <c r="A15" s="26" t="s">
        <v>17</v>
      </c>
      <c r="B15" s="34">
        <v>74078.67</v>
      </c>
      <c r="C15" s="35">
        <v>16658</v>
      </c>
      <c r="D15" s="35">
        <v>16658</v>
      </c>
      <c r="E15" s="41">
        <f t="shared" si="0"/>
        <v>0</v>
      </c>
      <c r="F15" s="5"/>
    </row>
    <row r="16" spans="1:11" x14ac:dyDescent="0.2">
      <c r="A16" s="26" t="s">
        <v>18</v>
      </c>
      <c r="B16" s="34">
        <v>120318.44</v>
      </c>
      <c r="C16" s="35">
        <v>65415</v>
      </c>
      <c r="D16" s="35">
        <v>65415</v>
      </c>
      <c r="E16" s="41">
        <f t="shared" si="0"/>
        <v>0</v>
      </c>
      <c r="F16" s="5"/>
    </row>
    <row r="17" spans="1:6" x14ac:dyDescent="0.2">
      <c r="A17" s="26" t="s">
        <v>19</v>
      </c>
      <c r="B17" s="34">
        <v>53993.23</v>
      </c>
      <c r="C17" s="35">
        <v>3227</v>
      </c>
      <c r="D17" s="35">
        <v>3227</v>
      </c>
      <c r="E17" s="41">
        <f t="shared" si="0"/>
        <v>0</v>
      </c>
      <c r="F17" s="5"/>
    </row>
    <row r="18" spans="1:6" ht="15.75" x14ac:dyDescent="0.2">
      <c r="A18" s="39" t="s">
        <v>20</v>
      </c>
      <c r="B18" s="34">
        <f>SUM(B15:B17)</f>
        <v>248390.34</v>
      </c>
      <c r="C18" s="35">
        <f>SUM(C15:C17)</f>
        <v>85300</v>
      </c>
      <c r="D18" s="35">
        <f>SUM(D15:D17)</f>
        <v>85300</v>
      </c>
      <c r="E18" s="40">
        <f>SUM(E15:E17)</f>
        <v>0</v>
      </c>
      <c r="F18" s="5"/>
    </row>
    <row r="19" spans="1:6" x14ac:dyDescent="0.2">
      <c r="A19" s="26" t="s">
        <v>21</v>
      </c>
      <c r="B19" s="34">
        <v>432225.33</v>
      </c>
      <c r="C19" s="35">
        <v>6000</v>
      </c>
      <c r="D19" s="35">
        <v>6000</v>
      </c>
      <c r="E19" s="41">
        <f>D19-C19</f>
        <v>0</v>
      </c>
      <c r="F19" s="5"/>
    </row>
    <row r="20" spans="1:6" x14ac:dyDescent="0.2">
      <c r="A20" s="26" t="s">
        <v>22</v>
      </c>
      <c r="B20" s="34"/>
      <c r="C20" s="35"/>
      <c r="D20" s="35"/>
      <c r="E20" s="41">
        <f>D20-C20</f>
        <v>0</v>
      </c>
      <c r="F20" s="5"/>
    </row>
    <row r="21" spans="1:6" x14ac:dyDescent="0.2">
      <c r="A21" s="43" t="s">
        <v>23</v>
      </c>
      <c r="B21" s="34"/>
      <c r="C21" s="35"/>
      <c r="D21" s="35"/>
      <c r="E21" s="41"/>
      <c r="F21" s="5"/>
    </row>
    <row r="22" spans="1:6" x14ac:dyDescent="0.2">
      <c r="A22" s="26" t="s">
        <v>24</v>
      </c>
      <c r="B22" s="34"/>
      <c r="C22" s="35"/>
      <c r="D22" s="35"/>
      <c r="E22" s="41">
        <f>D22-C22</f>
        <v>0</v>
      </c>
      <c r="F22" s="5"/>
    </row>
    <row r="23" spans="1:6" ht="15.75" x14ac:dyDescent="0.2">
      <c r="A23" s="39" t="s">
        <v>25</v>
      </c>
      <c r="B23" s="34">
        <f>SUM(B19:B22)</f>
        <v>432225.33</v>
      </c>
      <c r="C23" s="35">
        <f>SUM(C19:C22)</f>
        <v>6000</v>
      </c>
      <c r="D23" s="35">
        <f>SUM(D19:D22)</f>
        <v>6000</v>
      </c>
      <c r="E23" s="40">
        <f>SUM(E19:E22)</f>
        <v>0</v>
      </c>
      <c r="F23" s="5"/>
    </row>
    <row r="24" spans="1:6" x14ac:dyDescent="0.2">
      <c r="A24" s="26" t="s">
        <v>26</v>
      </c>
      <c r="B24" s="34">
        <v>43300.68</v>
      </c>
      <c r="C24" s="35">
        <v>20475</v>
      </c>
      <c r="D24" s="35">
        <v>20475</v>
      </c>
      <c r="E24" s="41">
        <f>D24-C24</f>
        <v>0</v>
      </c>
      <c r="F24" s="5"/>
    </row>
    <row r="25" spans="1:6" x14ac:dyDescent="0.2">
      <c r="A25" s="26" t="s">
        <v>27</v>
      </c>
      <c r="B25" s="34"/>
      <c r="C25" s="35"/>
      <c r="D25" s="35"/>
      <c r="E25" s="41">
        <f>D25-C25</f>
        <v>0</v>
      </c>
      <c r="F25" s="5"/>
    </row>
    <row r="26" spans="1:6" x14ac:dyDescent="0.2">
      <c r="A26" s="26" t="s">
        <v>28</v>
      </c>
      <c r="B26" s="34"/>
      <c r="C26" s="35"/>
      <c r="D26" s="35"/>
      <c r="E26" s="41">
        <f>D26-C26</f>
        <v>0</v>
      </c>
      <c r="F26" s="5"/>
    </row>
    <row r="27" spans="1:6" ht="15.75" x14ac:dyDescent="0.2">
      <c r="A27" s="39" t="s">
        <v>29</v>
      </c>
      <c r="B27" s="34">
        <f>SUM(B24:B26)</f>
        <v>43300.68</v>
      </c>
      <c r="C27" s="35">
        <f>SUM(C24:C26)</f>
        <v>20475</v>
      </c>
      <c r="D27" s="35">
        <f>SUM(D24:D26)</f>
        <v>20475</v>
      </c>
      <c r="E27" s="40">
        <f>SUM(E24:E26)</f>
        <v>0</v>
      </c>
      <c r="F27" s="5"/>
    </row>
    <row r="28" spans="1:6" s="13" customFormat="1" ht="16.5" customHeight="1" x14ac:dyDescent="0.45">
      <c r="A28" s="45" t="s">
        <v>30</v>
      </c>
      <c r="B28" s="34"/>
      <c r="C28" s="35"/>
      <c r="D28" s="35"/>
      <c r="E28" s="41">
        <f>D28-C28</f>
        <v>0</v>
      </c>
      <c r="F28" s="5"/>
    </row>
    <row r="29" spans="1:6" ht="15.75" x14ac:dyDescent="0.2">
      <c r="A29" s="46" t="s">
        <v>31</v>
      </c>
      <c r="B29" s="47">
        <f>+B14+B18+B23+B27</f>
        <v>1753525.25</v>
      </c>
      <c r="C29" s="48">
        <f>+C14+C18+C23+C27</f>
        <v>1260480</v>
      </c>
      <c r="D29" s="48">
        <f>+D14+D18+D23+D27</f>
        <v>1158480</v>
      </c>
      <c r="E29" s="49">
        <f>+E14+E18+E23+E27</f>
        <v>-102000</v>
      </c>
      <c r="F29" s="5"/>
    </row>
    <row r="30" spans="1:6" x14ac:dyDescent="0.2">
      <c r="A30" s="43" t="s">
        <v>8</v>
      </c>
      <c r="B30" s="50"/>
      <c r="C30" s="51"/>
      <c r="D30" s="51"/>
      <c r="E30" s="52"/>
      <c r="F30" s="5"/>
    </row>
    <row r="31" spans="1:6" ht="15.75" x14ac:dyDescent="0.2">
      <c r="A31" s="26" t="s">
        <v>106</v>
      </c>
      <c r="B31" s="27"/>
      <c r="C31" s="53"/>
      <c r="D31" s="53"/>
      <c r="E31" s="29"/>
      <c r="F31" s="5"/>
    </row>
    <row r="32" spans="1:6" ht="15.75" x14ac:dyDescent="0.25">
      <c r="A32" s="30"/>
      <c r="B32" s="31"/>
      <c r="C32" s="54"/>
      <c r="D32" s="54"/>
      <c r="E32" s="33"/>
      <c r="F32" s="5"/>
    </row>
    <row r="33" spans="1:6" x14ac:dyDescent="0.2">
      <c r="A33" s="26" t="s">
        <v>13</v>
      </c>
      <c r="B33" s="34">
        <v>144018.97</v>
      </c>
      <c r="C33" s="35">
        <v>147092</v>
      </c>
      <c r="D33" s="35">
        <v>147092</v>
      </c>
      <c r="E33" s="36">
        <f t="shared" ref="E33:E39" si="1">D33-C33</f>
        <v>0</v>
      </c>
      <c r="F33" s="5"/>
    </row>
    <row r="34" spans="1:6" x14ac:dyDescent="0.2">
      <c r="A34" s="26" t="s">
        <v>14</v>
      </c>
      <c r="B34" s="34"/>
      <c r="C34" s="35"/>
      <c r="D34" s="35"/>
      <c r="E34" s="41">
        <f t="shared" si="1"/>
        <v>0</v>
      </c>
      <c r="F34" s="5"/>
    </row>
    <row r="35" spans="1:6" x14ac:dyDescent="0.2">
      <c r="A35" s="26" t="s">
        <v>15</v>
      </c>
      <c r="B35" s="34">
        <v>57021.08</v>
      </c>
      <c r="C35" s="35">
        <v>52953</v>
      </c>
      <c r="D35" s="35">
        <v>52953</v>
      </c>
      <c r="E35" s="41">
        <f t="shared" si="1"/>
        <v>0</v>
      </c>
      <c r="F35" s="5">
        <f>+D33*36%</f>
        <v>52953.119999999995</v>
      </c>
    </row>
    <row r="36" spans="1:6" ht="15.75" x14ac:dyDescent="0.2">
      <c r="A36" s="39" t="s">
        <v>16</v>
      </c>
      <c r="B36" s="34">
        <f>SUM(B33:B35)</f>
        <v>201040.05</v>
      </c>
      <c r="C36" s="35">
        <f>SUM(C33:C35)</f>
        <v>200045</v>
      </c>
      <c r="D36" s="35">
        <f>SUM(D33:D35)</f>
        <v>200045</v>
      </c>
      <c r="E36" s="40">
        <f>SUM(E33:E35)</f>
        <v>0</v>
      </c>
      <c r="F36" s="5"/>
    </row>
    <row r="37" spans="1:6" x14ac:dyDescent="0.2">
      <c r="A37" s="26" t="s">
        <v>17</v>
      </c>
      <c r="B37" s="34">
        <v>429.31</v>
      </c>
      <c r="C37" s="35">
        <v>1000</v>
      </c>
      <c r="D37" s="35">
        <v>1000</v>
      </c>
      <c r="E37" s="41">
        <f t="shared" si="1"/>
        <v>0</v>
      </c>
      <c r="F37" s="5"/>
    </row>
    <row r="38" spans="1:6" x14ac:dyDescent="0.2">
      <c r="A38" s="26" t="s">
        <v>18</v>
      </c>
      <c r="B38" s="34">
        <v>686.43</v>
      </c>
      <c r="C38" s="35"/>
      <c r="D38" s="35"/>
      <c r="E38" s="41">
        <f t="shared" si="1"/>
        <v>0</v>
      </c>
      <c r="F38" s="5"/>
    </row>
    <row r="39" spans="1:6" x14ac:dyDescent="0.2">
      <c r="A39" s="26" t="s">
        <v>19</v>
      </c>
      <c r="B39" s="34">
        <v>1198.26</v>
      </c>
      <c r="C39" s="35"/>
      <c r="D39" s="35"/>
      <c r="E39" s="41">
        <f t="shared" si="1"/>
        <v>0</v>
      </c>
      <c r="F39" s="5"/>
    </row>
    <row r="40" spans="1:6" ht="15.75" x14ac:dyDescent="0.2">
      <c r="A40" s="39" t="s">
        <v>20</v>
      </c>
      <c r="B40" s="34">
        <f>SUM(B37:B39)</f>
        <v>2314</v>
      </c>
      <c r="C40" s="35">
        <f>SUM(C37:C39)</f>
        <v>1000</v>
      </c>
      <c r="D40" s="35">
        <f>SUM(D37:D39)</f>
        <v>1000</v>
      </c>
      <c r="E40" s="40">
        <f>SUM(E37:E39)</f>
        <v>0</v>
      </c>
      <c r="F40" s="5"/>
    </row>
    <row r="41" spans="1:6" x14ac:dyDescent="0.2">
      <c r="A41" s="26" t="s">
        <v>21</v>
      </c>
      <c r="B41" s="34"/>
      <c r="C41" s="35"/>
      <c r="D41" s="35"/>
      <c r="E41" s="41">
        <f>D41-C41</f>
        <v>0</v>
      </c>
      <c r="F41" s="5"/>
    </row>
    <row r="42" spans="1:6" x14ac:dyDescent="0.2">
      <c r="A42" s="26" t="s">
        <v>22</v>
      </c>
      <c r="B42" s="34"/>
      <c r="C42" s="35"/>
      <c r="D42" s="35"/>
      <c r="E42" s="41">
        <f>D42-C42</f>
        <v>0</v>
      </c>
      <c r="F42" s="5"/>
    </row>
    <row r="43" spans="1:6" x14ac:dyDescent="0.2">
      <c r="A43" s="43" t="s">
        <v>23</v>
      </c>
      <c r="B43" s="34"/>
      <c r="C43" s="35"/>
      <c r="D43" s="35"/>
      <c r="E43" s="41"/>
      <c r="F43" s="5"/>
    </row>
    <row r="44" spans="1:6" x14ac:dyDescent="0.2">
      <c r="A44" s="26" t="s">
        <v>24</v>
      </c>
      <c r="B44" s="34"/>
      <c r="C44" s="35"/>
      <c r="D44" s="35"/>
      <c r="E44" s="41">
        <f>D44-C44</f>
        <v>0</v>
      </c>
      <c r="F44" s="5"/>
    </row>
    <row r="45" spans="1:6" ht="15.75" x14ac:dyDescent="0.2">
      <c r="A45" s="39" t="s">
        <v>25</v>
      </c>
      <c r="B45" s="34">
        <f>SUM(B41:B44)</f>
        <v>0</v>
      </c>
      <c r="C45" s="35">
        <f>SUM(C41:C44)</f>
        <v>0</v>
      </c>
      <c r="D45" s="35">
        <f>SUM(D41:D44)</f>
        <v>0</v>
      </c>
      <c r="E45" s="40">
        <f>SUM(E41:E44)</f>
        <v>0</v>
      </c>
      <c r="F45" s="5"/>
    </row>
    <row r="46" spans="1:6" x14ac:dyDescent="0.2">
      <c r="A46" s="26" t="s">
        <v>26</v>
      </c>
      <c r="B46" s="34"/>
      <c r="C46" s="35">
        <v>1000</v>
      </c>
      <c r="D46" s="35">
        <v>1000</v>
      </c>
      <c r="E46" s="41">
        <f>D46-C46</f>
        <v>0</v>
      </c>
      <c r="F46" s="5"/>
    </row>
    <row r="47" spans="1:6" x14ac:dyDescent="0.2">
      <c r="A47" s="26" t="s">
        <v>27</v>
      </c>
      <c r="B47" s="34"/>
      <c r="C47" s="35"/>
      <c r="D47" s="35"/>
      <c r="E47" s="41">
        <f>D47-C47</f>
        <v>0</v>
      </c>
      <c r="F47" s="5"/>
    </row>
    <row r="48" spans="1:6" x14ac:dyDescent="0.2">
      <c r="A48" s="26" t="s">
        <v>28</v>
      </c>
      <c r="B48" s="34"/>
      <c r="C48" s="35"/>
      <c r="D48" s="35"/>
      <c r="E48" s="41">
        <f>D48-C48</f>
        <v>0</v>
      </c>
      <c r="F48" s="5"/>
    </row>
    <row r="49" spans="1:6" ht="15.75" x14ac:dyDescent="0.2">
      <c r="A49" s="39" t="s">
        <v>29</v>
      </c>
      <c r="B49" s="34">
        <f>SUM(B46:B48)</f>
        <v>0</v>
      </c>
      <c r="C49" s="35">
        <f>SUM(C46:C48)</f>
        <v>1000</v>
      </c>
      <c r="D49" s="35">
        <f>SUM(D46:D48)</f>
        <v>1000</v>
      </c>
      <c r="E49" s="40">
        <f>SUM(E46:E48)</f>
        <v>0</v>
      </c>
      <c r="F49" s="5"/>
    </row>
    <row r="50" spans="1:6" s="13" customFormat="1" ht="16.5" customHeight="1" x14ac:dyDescent="0.45">
      <c r="A50" s="45" t="s">
        <v>30</v>
      </c>
      <c r="B50" s="34"/>
      <c r="C50" s="35"/>
      <c r="D50" s="35"/>
      <c r="E50" s="41">
        <f>D50-C50</f>
        <v>0</v>
      </c>
      <c r="F50" s="5"/>
    </row>
    <row r="51" spans="1:6" ht="15.75" x14ac:dyDescent="0.2">
      <c r="A51" s="46" t="s">
        <v>31</v>
      </c>
      <c r="B51" s="47">
        <f>+B36+B40+B45+B49</f>
        <v>203354.05</v>
      </c>
      <c r="C51" s="48">
        <f>+C36+C40+C45+C49</f>
        <v>202045</v>
      </c>
      <c r="D51" s="48">
        <f>+D36+D40+D45+D49</f>
        <v>202045</v>
      </c>
      <c r="E51" s="49">
        <f>+E36+E40+E45+E49</f>
        <v>0</v>
      </c>
      <c r="F51" s="5"/>
    </row>
    <row r="52" spans="1:6" ht="15.75" x14ac:dyDescent="0.2">
      <c r="A52" s="130"/>
      <c r="B52" s="56"/>
      <c r="C52" s="57"/>
      <c r="D52" s="57"/>
      <c r="E52" s="58"/>
      <c r="F52" s="5"/>
    </row>
    <row r="53" spans="1:6" ht="15.75" x14ac:dyDescent="0.2">
      <c r="A53" s="26" t="s">
        <v>107</v>
      </c>
      <c r="B53" s="27"/>
      <c r="C53" s="53"/>
      <c r="D53" s="53"/>
      <c r="E53" s="29"/>
      <c r="F53" s="5"/>
    </row>
    <row r="54" spans="1:6" ht="15.75" x14ac:dyDescent="0.25">
      <c r="A54" s="30"/>
      <c r="B54" s="31"/>
      <c r="C54" s="54"/>
      <c r="D54" s="54"/>
      <c r="E54" s="33"/>
      <c r="F54" s="5"/>
    </row>
    <row r="55" spans="1:6" x14ac:dyDescent="0.2">
      <c r="A55" s="26" t="s">
        <v>13</v>
      </c>
      <c r="B55" s="34">
        <v>496222.3</v>
      </c>
      <c r="C55" s="35">
        <v>532892</v>
      </c>
      <c r="D55" s="35">
        <v>532892</v>
      </c>
      <c r="E55" s="36">
        <f t="shared" ref="E55:E61" si="2">D55-C55</f>
        <v>0</v>
      </c>
      <c r="F55" s="5"/>
    </row>
    <row r="56" spans="1:6" x14ac:dyDescent="0.2">
      <c r="A56" s="26" t="s">
        <v>14</v>
      </c>
      <c r="B56" s="34"/>
      <c r="C56" s="35"/>
      <c r="D56" s="35"/>
      <c r="E56" s="41">
        <f t="shared" si="2"/>
        <v>0</v>
      </c>
      <c r="F56" s="5"/>
    </row>
    <row r="57" spans="1:6" x14ac:dyDescent="0.2">
      <c r="A57" s="26" t="s">
        <v>15</v>
      </c>
      <c r="B57" s="34">
        <v>166009.25</v>
      </c>
      <c r="C57" s="35">
        <v>191842</v>
      </c>
      <c r="D57" s="35">
        <v>191842</v>
      </c>
      <c r="E57" s="41">
        <f t="shared" si="2"/>
        <v>0</v>
      </c>
      <c r="F57" s="5">
        <f>+D55*36%</f>
        <v>191841.12</v>
      </c>
    </row>
    <row r="58" spans="1:6" ht="15.75" x14ac:dyDescent="0.2">
      <c r="A58" s="39" t="s">
        <v>16</v>
      </c>
      <c r="B58" s="34">
        <f>SUM(B55:B57)</f>
        <v>662231.55000000005</v>
      </c>
      <c r="C58" s="35">
        <f>SUM(C55:C57)</f>
        <v>724734</v>
      </c>
      <c r="D58" s="35">
        <f>SUM(D55:D57)</f>
        <v>724734</v>
      </c>
      <c r="E58" s="40">
        <f>SUM(E55:E57)</f>
        <v>0</v>
      </c>
      <c r="F58" s="5"/>
    </row>
    <row r="59" spans="1:6" x14ac:dyDescent="0.2">
      <c r="A59" s="26" t="s">
        <v>17</v>
      </c>
      <c r="B59" s="34">
        <v>11684.35</v>
      </c>
      <c r="C59" s="35">
        <v>10000</v>
      </c>
      <c r="D59" s="35">
        <v>10000</v>
      </c>
      <c r="E59" s="41">
        <f t="shared" si="2"/>
        <v>0</v>
      </c>
      <c r="F59" s="5"/>
    </row>
    <row r="60" spans="1:6" x14ac:dyDescent="0.2">
      <c r="A60" s="26" t="s">
        <v>18</v>
      </c>
      <c r="B60" s="34">
        <f>5882.46+6.21</f>
        <v>5888.67</v>
      </c>
      <c r="C60" s="35">
        <v>5760</v>
      </c>
      <c r="D60" s="35">
        <v>5760</v>
      </c>
      <c r="E60" s="41">
        <f t="shared" si="2"/>
        <v>0</v>
      </c>
      <c r="F60" s="5"/>
    </row>
    <row r="61" spans="1:6" x14ac:dyDescent="0.2">
      <c r="A61" s="26" t="s">
        <v>19</v>
      </c>
      <c r="B61" s="34">
        <v>6198.26</v>
      </c>
      <c r="C61" s="35">
        <v>3315</v>
      </c>
      <c r="D61" s="35">
        <v>3315</v>
      </c>
      <c r="E61" s="41">
        <f t="shared" si="2"/>
        <v>0</v>
      </c>
      <c r="F61" s="5"/>
    </row>
    <row r="62" spans="1:6" ht="15.75" x14ac:dyDescent="0.2">
      <c r="A62" s="39" t="s">
        <v>20</v>
      </c>
      <c r="B62" s="34">
        <f>SUM(B59:B61)</f>
        <v>23771.279999999999</v>
      </c>
      <c r="C62" s="35">
        <f>SUM(C59:C61)</f>
        <v>19075</v>
      </c>
      <c r="D62" s="35">
        <f>SUM(D59:D61)</f>
        <v>19075</v>
      </c>
      <c r="E62" s="40">
        <f>SUM(E59:E61)</f>
        <v>0</v>
      </c>
      <c r="F62" s="5"/>
    </row>
    <row r="63" spans="1:6" x14ac:dyDescent="0.2">
      <c r="A63" s="26" t="s">
        <v>21</v>
      </c>
      <c r="B63" s="34"/>
      <c r="C63" s="35"/>
      <c r="D63" s="35"/>
      <c r="E63" s="41">
        <f>D63-C63</f>
        <v>0</v>
      </c>
      <c r="F63" s="5"/>
    </row>
    <row r="64" spans="1:6" x14ac:dyDescent="0.2">
      <c r="A64" s="26" t="s">
        <v>22</v>
      </c>
      <c r="B64" s="34"/>
      <c r="C64" s="35"/>
      <c r="D64" s="35"/>
      <c r="E64" s="41">
        <f>D64-C64</f>
        <v>0</v>
      </c>
      <c r="F64" s="5"/>
    </row>
    <row r="65" spans="1:6" x14ac:dyDescent="0.2">
      <c r="A65" s="43" t="s">
        <v>23</v>
      </c>
      <c r="B65" s="34"/>
      <c r="C65" s="35"/>
      <c r="D65" s="35"/>
      <c r="E65" s="41"/>
      <c r="F65" s="5"/>
    </row>
    <row r="66" spans="1:6" x14ac:dyDescent="0.2">
      <c r="A66" s="26" t="s">
        <v>24</v>
      </c>
      <c r="B66" s="34"/>
      <c r="C66" s="35"/>
      <c r="D66" s="35"/>
      <c r="E66" s="41">
        <f>D66-C66</f>
        <v>0</v>
      </c>
      <c r="F66" s="5"/>
    </row>
    <row r="67" spans="1:6" ht="15.75" x14ac:dyDescent="0.2">
      <c r="A67" s="39" t="s">
        <v>25</v>
      </c>
      <c r="B67" s="34">
        <f>SUM(B63:B66)</f>
        <v>0</v>
      </c>
      <c r="C67" s="35">
        <f>SUM(C63:C66)</f>
        <v>0</v>
      </c>
      <c r="D67" s="35">
        <f>SUM(D63:D66)</f>
        <v>0</v>
      </c>
      <c r="E67" s="40">
        <f>SUM(E63:E66)</f>
        <v>0</v>
      </c>
      <c r="F67" s="5"/>
    </row>
    <row r="68" spans="1:6" x14ac:dyDescent="0.2">
      <c r="A68" s="26" t="s">
        <v>26</v>
      </c>
      <c r="B68" s="34"/>
      <c r="C68" s="35">
        <v>4000</v>
      </c>
      <c r="D68" s="35">
        <v>4000</v>
      </c>
      <c r="E68" s="41">
        <f>D68-C68</f>
        <v>0</v>
      </c>
      <c r="F68" s="5"/>
    </row>
    <row r="69" spans="1:6" x14ac:dyDescent="0.2">
      <c r="A69" s="26" t="s">
        <v>27</v>
      </c>
      <c r="B69" s="34"/>
      <c r="C69" s="35"/>
      <c r="D69" s="35"/>
      <c r="E69" s="41">
        <f>D69-C69</f>
        <v>0</v>
      </c>
      <c r="F69" s="5"/>
    </row>
    <row r="70" spans="1:6" x14ac:dyDescent="0.2">
      <c r="A70" s="26" t="s">
        <v>28</v>
      </c>
      <c r="B70" s="34"/>
      <c r="C70" s="35"/>
      <c r="D70" s="35"/>
      <c r="E70" s="41">
        <f>D70-C70</f>
        <v>0</v>
      </c>
      <c r="F70" s="5"/>
    </row>
    <row r="71" spans="1:6" ht="15.75" x14ac:dyDescent="0.2">
      <c r="A71" s="39" t="s">
        <v>29</v>
      </c>
      <c r="B71" s="34">
        <f>SUM(B68:B70)</f>
        <v>0</v>
      </c>
      <c r="C71" s="35">
        <f>SUM(C68:C70)</f>
        <v>4000</v>
      </c>
      <c r="D71" s="35">
        <f>SUM(D68:D70)</f>
        <v>4000</v>
      </c>
      <c r="E71" s="40">
        <f>SUM(E68:E70)</f>
        <v>0</v>
      </c>
      <c r="F71" s="5"/>
    </row>
    <row r="72" spans="1:6" s="13" customFormat="1" ht="16.5" customHeight="1" x14ac:dyDescent="0.45">
      <c r="A72" s="45" t="s">
        <v>30</v>
      </c>
      <c r="B72" s="34"/>
      <c r="C72" s="35"/>
      <c r="D72" s="35"/>
      <c r="E72" s="41">
        <f>D72-C72</f>
        <v>0</v>
      </c>
      <c r="F72" s="5"/>
    </row>
    <row r="73" spans="1:6" ht="15.75" x14ac:dyDescent="0.2">
      <c r="A73" s="46" t="s">
        <v>31</v>
      </c>
      <c r="B73" s="47">
        <f>+B58+B62+B67+B71</f>
        <v>686002.83000000007</v>
      </c>
      <c r="C73" s="48">
        <f>+C58+C62+C67+C71</f>
        <v>747809</v>
      </c>
      <c r="D73" s="48">
        <f>+D58+D62+D67+D71</f>
        <v>747809</v>
      </c>
      <c r="E73" s="49">
        <f>+E58+E62+E67+E71</f>
        <v>0</v>
      </c>
      <c r="F73" s="5"/>
    </row>
    <row r="74" spans="1:6" x14ac:dyDescent="0.2">
      <c r="A74" s="43" t="s">
        <v>8</v>
      </c>
      <c r="B74" s="59"/>
      <c r="C74" s="60"/>
      <c r="D74" s="60"/>
      <c r="E74" s="62"/>
      <c r="F74" s="5"/>
    </row>
    <row r="75" spans="1:6" ht="15.75" x14ac:dyDescent="0.2">
      <c r="A75" s="26" t="s">
        <v>108</v>
      </c>
      <c r="B75" s="27"/>
      <c r="C75" s="53"/>
      <c r="D75" s="53"/>
      <c r="E75" s="29"/>
      <c r="F75" s="5"/>
    </row>
    <row r="76" spans="1:6" ht="15.75" x14ac:dyDescent="0.25">
      <c r="A76" s="30"/>
      <c r="B76" s="31"/>
      <c r="C76" s="54"/>
      <c r="D76" s="54"/>
      <c r="E76" s="33"/>
      <c r="F76" s="5"/>
    </row>
    <row r="77" spans="1:6" x14ac:dyDescent="0.2">
      <c r="A77" s="26" t="s">
        <v>13</v>
      </c>
      <c r="B77" s="34">
        <v>166053.49</v>
      </c>
      <c r="C77" s="35">
        <v>178744</v>
      </c>
      <c r="D77" s="35">
        <v>178744</v>
      </c>
      <c r="E77" s="36">
        <f t="shared" ref="E77:E83" si="3">D77-C77</f>
        <v>0</v>
      </c>
      <c r="F77" s="5"/>
    </row>
    <row r="78" spans="1:6" x14ac:dyDescent="0.2">
      <c r="A78" s="26" t="s">
        <v>14</v>
      </c>
      <c r="B78" s="34"/>
      <c r="C78" s="35"/>
      <c r="D78" s="35"/>
      <c r="E78" s="41">
        <f t="shared" si="3"/>
        <v>0</v>
      </c>
      <c r="F78" s="5"/>
    </row>
    <row r="79" spans="1:6" x14ac:dyDescent="0.2">
      <c r="A79" s="26" t="s">
        <v>15</v>
      </c>
      <c r="B79" s="34">
        <v>60839.8</v>
      </c>
      <c r="C79" s="35">
        <v>64348</v>
      </c>
      <c r="D79" s="35">
        <v>64348</v>
      </c>
      <c r="E79" s="41">
        <f t="shared" si="3"/>
        <v>0</v>
      </c>
      <c r="F79" s="5">
        <f>+D77*36%</f>
        <v>64347.839999999997</v>
      </c>
    </row>
    <row r="80" spans="1:6" ht="15.75" x14ac:dyDescent="0.2">
      <c r="A80" s="39" t="s">
        <v>16</v>
      </c>
      <c r="B80" s="34">
        <f>SUM(B77:B79)</f>
        <v>226893.28999999998</v>
      </c>
      <c r="C80" s="35">
        <f>SUM(C77:C79)</f>
        <v>243092</v>
      </c>
      <c r="D80" s="35">
        <f>SUM(D77:D79)</f>
        <v>243092</v>
      </c>
      <c r="E80" s="40">
        <f>SUM(E77:E79)</f>
        <v>0</v>
      </c>
      <c r="F80" s="5"/>
    </row>
    <row r="81" spans="1:7" x14ac:dyDescent="0.2">
      <c r="A81" s="26" t="s">
        <v>17</v>
      </c>
      <c r="B81" s="34">
        <v>22081.68</v>
      </c>
      <c r="C81" s="35">
        <v>10000</v>
      </c>
      <c r="D81" s="35">
        <f>10000+10350</f>
        <v>20350</v>
      </c>
      <c r="E81" s="41">
        <f t="shared" si="3"/>
        <v>10350</v>
      </c>
      <c r="F81" s="5">
        <f>20350-D81</f>
        <v>0</v>
      </c>
      <c r="G81" s="110">
        <v>10350</v>
      </c>
    </row>
    <row r="82" spans="1:7" x14ac:dyDescent="0.2">
      <c r="A82" s="26" t="s">
        <v>18</v>
      </c>
      <c r="B82" s="34">
        <v>9723</v>
      </c>
      <c r="C82" s="35">
        <v>7741</v>
      </c>
      <c r="D82" s="35">
        <v>7741</v>
      </c>
      <c r="E82" s="41">
        <f t="shared" si="3"/>
        <v>0</v>
      </c>
      <c r="F82" s="5"/>
    </row>
    <row r="83" spans="1:7" x14ac:dyDescent="0.2">
      <c r="A83" s="26" t="s">
        <v>19</v>
      </c>
      <c r="B83" s="34">
        <v>4180.16</v>
      </c>
      <c r="C83" s="35">
        <v>10413</v>
      </c>
      <c r="D83" s="35">
        <f>10413+2650</f>
        <v>13063</v>
      </c>
      <c r="E83" s="41">
        <f t="shared" si="3"/>
        <v>2650</v>
      </c>
      <c r="F83" s="5">
        <f>13063-D83</f>
        <v>0</v>
      </c>
      <c r="G83" s="110">
        <v>2650</v>
      </c>
    </row>
    <row r="84" spans="1:7" ht="15.75" x14ac:dyDescent="0.2">
      <c r="A84" s="39" t="s">
        <v>20</v>
      </c>
      <c r="B84" s="34">
        <f>SUM(B81:B83)</f>
        <v>35984.839999999997</v>
      </c>
      <c r="C84" s="35">
        <f>SUM(C81:C83)</f>
        <v>28154</v>
      </c>
      <c r="D84" s="35">
        <f>SUM(D81:D83)</f>
        <v>41154</v>
      </c>
      <c r="E84" s="40">
        <f>SUM(E81:E83)</f>
        <v>13000</v>
      </c>
      <c r="F84" s="5"/>
    </row>
    <row r="85" spans="1:7" x14ac:dyDescent="0.2">
      <c r="A85" s="26" t="s">
        <v>21</v>
      </c>
      <c r="B85" s="34"/>
      <c r="C85" s="35">
        <v>15337</v>
      </c>
      <c r="D85" s="35">
        <f>15337+28533</f>
        <v>43870</v>
      </c>
      <c r="E85" s="41">
        <f>D85-C85</f>
        <v>28533</v>
      </c>
      <c r="F85" s="5"/>
      <c r="G85" s="110">
        <v>28533</v>
      </c>
    </row>
    <row r="86" spans="1:7" x14ac:dyDescent="0.2">
      <c r="A86" s="26" t="s">
        <v>22</v>
      </c>
      <c r="B86" s="34"/>
      <c r="C86" s="35"/>
      <c r="D86" s="35"/>
      <c r="E86" s="41">
        <f>D86-C86</f>
        <v>0</v>
      </c>
      <c r="F86" s="5"/>
    </row>
    <row r="87" spans="1:7" x14ac:dyDescent="0.2">
      <c r="A87" s="43" t="s">
        <v>23</v>
      </c>
      <c r="B87" s="34"/>
      <c r="C87" s="35"/>
      <c r="D87" s="35"/>
      <c r="E87" s="41"/>
      <c r="F87" s="5"/>
    </row>
    <row r="88" spans="1:7" x14ac:dyDescent="0.2">
      <c r="A88" s="26" t="s">
        <v>24</v>
      </c>
      <c r="B88" s="34"/>
      <c r="C88" s="35"/>
      <c r="D88" s="35"/>
      <c r="E88" s="41">
        <f>D88-C88</f>
        <v>0</v>
      </c>
      <c r="F88" s="5"/>
    </row>
    <row r="89" spans="1:7" ht="15.75" x14ac:dyDescent="0.2">
      <c r="A89" s="39" t="s">
        <v>25</v>
      </c>
      <c r="B89" s="34">
        <f>SUM(B85:B88)</f>
        <v>0</v>
      </c>
      <c r="C89" s="35">
        <f>SUM(C85:C88)</f>
        <v>15337</v>
      </c>
      <c r="D89" s="35">
        <f>SUM(D85:D88)</f>
        <v>43870</v>
      </c>
      <c r="E89" s="40">
        <f>SUM(E85:E88)</f>
        <v>28533</v>
      </c>
      <c r="F89" s="5"/>
    </row>
    <row r="90" spans="1:7" x14ac:dyDescent="0.2">
      <c r="A90" s="26" t="s">
        <v>26</v>
      </c>
      <c r="B90" s="34"/>
      <c r="C90" s="35"/>
      <c r="D90" s="35"/>
      <c r="E90" s="41">
        <f>D90-C90</f>
        <v>0</v>
      </c>
      <c r="F90" s="5"/>
    </row>
    <row r="91" spans="1:7" x14ac:dyDescent="0.2">
      <c r="A91" s="26" t="s">
        <v>27</v>
      </c>
      <c r="B91" s="34"/>
      <c r="C91" s="35"/>
      <c r="D91" s="35"/>
      <c r="E91" s="41">
        <f>D91-C91</f>
        <v>0</v>
      </c>
      <c r="F91" s="5"/>
    </row>
    <row r="92" spans="1:7" x14ac:dyDescent="0.2">
      <c r="A92" s="26" t="s">
        <v>28</v>
      </c>
      <c r="B92" s="34"/>
      <c r="C92" s="35"/>
      <c r="D92" s="35"/>
      <c r="E92" s="41">
        <f>D92-C92</f>
        <v>0</v>
      </c>
      <c r="F92" s="5"/>
    </row>
    <row r="93" spans="1:7" ht="15.75" x14ac:dyDescent="0.2">
      <c r="A93" s="39" t="s">
        <v>29</v>
      </c>
      <c r="B93" s="34">
        <f>SUM(B90:B92)</f>
        <v>0</v>
      </c>
      <c r="C93" s="35">
        <f>SUM(C90:C92)</f>
        <v>0</v>
      </c>
      <c r="D93" s="35">
        <f>SUM(D90:D92)</f>
        <v>0</v>
      </c>
      <c r="E93" s="40">
        <f>SUM(E90:E92)</f>
        <v>0</v>
      </c>
      <c r="F93" s="5"/>
    </row>
    <row r="94" spans="1:7" s="13" customFormat="1" ht="16.5" customHeight="1" x14ac:dyDescent="0.45">
      <c r="A94" s="45" t="s">
        <v>30</v>
      </c>
      <c r="B94" s="34"/>
      <c r="C94" s="35"/>
      <c r="D94" s="35"/>
      <c r="E94" s="41">
        <f>D94-C94</f>
        <v>0</v>
      </c>
      <c r="F94" s="5"/>
    </row>
    <row r="95" spans="1:7" ht="15.75" x14ac:dyDescent="0.2">
      <c r="A95" s="46" t="s">
        <v>31</v>
      </c>
      <c r="B95" s="47">
        <f>+B80+B84+B89+B93</f>
        <v>262878.13</v>
      </c>
      <c r="C95" s="48">
        <f>+C80+C84+C89+C93</f>
        <v>286583</v>
      </c>
      <c r="D95" s="48">
        <f>+D80+D84+D89+D93</f>
        <v>328116</v>
      </c>
      <c r="E95" s="49">
        <f>+E80+E84+E89+E93</f>
        <v>41533</v>
      </c>
      <c r="F95" s="5">
        <f>328116-D95</f>
        <v>0</v>
      </c>
    </row>
    <row r="96" spans="1:7" x14ac:dyDescent="0.2">
      <c r="A96" s="43"/>
      <c r="B96" s="59"/>
      <c r="C96" s="60"/>
      <c r="D96" s="60"/>
      <c r="E96" s="58"/>
      <c r="F96" s="5"/>
    </row>
    <row r="97" spans="1:6" ht="15.75" x14ac:dyDescent="0.2">
      <c r="A97" s="26" t="s">
        <v>109</v>
      </c>
      <c r="B97" s="27"/>
      <c r="C97" s="53"/>
      <c r="D97" s="53"/>
      <c r="E97" s="29"/>
      <c r="F97" s="5"/>
    </row>
    <row r="98" spans="1:6" ht="15.75" x14ac:dyDescent="0.25">
      <c r="A98" s="30"/>
      <c r="B98" s="31"/>
      <c r="C98" s="54"/>
      <c r="D98" s="54"/>
      <c r="E98" s="33"/>
      <c r="F98" s="5"/>
    </row>
    <row r="99" spans="1:6" x14ac:dyDescent="0.2">
      <c r="A99" s="26" t="s">
        <v>13</v>
      </c>
      <c r="B99" s="34">
        <v>441214.37</v>
      </c>
      <c r="C99" s="35">
        <v>478204</v>
      </c>
      <c r="D99" s="35">
        <v>480893</v>
      </c>
      <c r="E99" s="36">
        <f t="shared" ref="E99:E105" si="4">D99-C99</f>
        <v>2689</v>
      </c>
      <c r="F99" s="5"/>
    </row>
    <row r="100" spans="1:6" x14ac:dyDescent="0.2">
      <c r="A100" s="26" t="s">
        <v>14</v>
      </c>
      <c r="B100" s="34"/>
      <c r="C100" s="35"/>
      <c r="D100" s="35"/>
      <c r="E100" s="41">
        <f t="shared" si="4"/>
        <v>0</v>
      </c>
      <c r="F100" s="5"/>
    </row>
    <row r="101" spans="1:6" x14ac:dyDescent="0.2">
      <c r="A101" s="26" t="s">
        <v>15</v>
      </c>
      <c r="B101" s="34">
        <v>178604.08</v>
      </c>
      <c r="C101" s="35">
        <v>172155</v>
      </c>
      <c r="D101" s="35">
        <v>173121</v>
      </c>
      <c r="E101" s="41">
        <f t="shared" si="4"/>
        <v>966</v>
      </c>
      <c r="F101" s="5">
        <f>+D99*36%</f>
        <v>173121.47999999998</v>
      </c>
    </row>
    <row r="102" spans="1:6" ht="15.75" x14ac:dyDescent="0.2">
      <c r="A102" s="39" t="s">
        <v>16</v>
      </c>
      <c r="B102" s="34">
        <f>SUM(B99:B101)</f>
        <v>619818.44999999995</v>
      </c>
      <c r="C102" s="35">
        <f>SUM(C99:C101)</f>
        <v>650359</v>
      </c>
      <c r="D102" s="35">
        <f>SUM(D99:D101)</f>
        <v>654014</v>
      </c>
      <c r="E102" s="40">
        <f>SUM(E99:E101)</f>
        <v>3655</v>
      </c>
      <c r="F102" s="5"/>
    </row>
    <row r="103" spans="1:6" x14ac:dyDescent="0.2">
      <c r="A103" s="26" t="s">
        <v>17</v>
      </c>
      <c r="B103" s="34">
        <v>4286.1099999999997</v>
      </c>
      <c r="C103" s="35">
        <v>3000</v>
      </c>
      <c r="D103" s="35">
        <v>3000</v>
      </c>
      <c r="E103" s="41">
        <f t="shared" si="4"/>
        <v>0</v>
      </c>
      <c r="F103" s="5"/>
    </row>
    <row r="104" spans="1:6" x14ac:dyDescent="0.2">
      <c r="A104" s="26" t="s">
        <v>18</v>
      </c>
      <c r="B104" s="34">
        <v>7265.89</v>
      </c>
      <c r="C104" s="35">
        <v>66990</v>
      </c>
      <c r="D104" s="35">
        <v>66990</v>
      </c>
      <c r="E104" s="41">
        <f t="shared" si="4"/>
        <v>0</v>
      </c>
      <c r="F104" s="5"/>
    </row>
    <row r="105" spans="1:6" x14ac:dyDescent="0.2">
      <c r="A105" s="26" t="s">
        <v>19</v>
      </c>
      <c r="B105" s="34">
        <v>1197.22</v>
      </c>
      <c r="C105" s="35">
        <v>1000</v>
      </c>
      <c r="D105" s="35">
        <v>1000</v>
      </c>
      <c r="E105" s="41">
        <f t="shared" si="4"/>
        <v>0</v>
      </c>
      <c r="F105" s="5"/>
    </row>
    <row r="106" spans="1:6" ht="15.75" x14ac:dyDescent="0.2">
      <c r="A106" s="39" t="s">
        <v>20</v>
      </c>
      <c r="B106" s="34">
        <f>SUM(B103:B105)</f>
        <v>12749.22</v>
      </c>
      <c r="C106" s="35">
        <f>SUM(C103:C105)</f>
        <v>70990</v>
      </c>
      <c r="D106" s="35">
        <f>SUM(D103:D105)</f>
        <v>70990</v>
      </c>
      <c r="E106" s="40">
        <f>SUM(E103:E105)</f>
        <v>0</v>
      </c>
      <c r="F106" s="5"/>
    </row>
    <row r="107" spans="1:6" x14ac:dyDescent="0.2">
      <c r="A107" s="26" t="s">
        <v>21</v>
      </c>
      <c r="B107" s="34">
        <v>180645.4</v>
      </c>
      <c r="C107" s="35">
        <v>72500</v>
      </c>
      <c r="D107" s="35">
        <v>72500</v>
      </c>
      <c r="E107" s="41">
        <f>D107-C107</f>
        <v>0</v>
      </c>
      <c r="F107" s="5"/>
    </row>
    <row r="108" spans="1:6" x14ac:dyDescent="0.2">
      <c r="A108" s="26" t="s">
        <v>22</v>
      </c>
      <c r="B108" s="34"/>
      <c r="C108" s="35"/>
      <c r="D108" s="35"/>
      <c r="E108" s="41">
        <f>D108-C108</f>
        <v>0</v>
      </c>
      <c r="F108" s="5"/>
    </row>
    <row r="109" spans="1:6" x14ac:dyDescent="0.2">
      <c r="A109" s="43" t="s">
        <v>23</v>
      </c>
      <c r="B109" s="34"/>
      <c r="C109" s="35"/>
      <c r="D109" s="35"/>
      <c r="E109" s="41"/>
      <c r="F109" s="5"/>
    </row>
    <row r="110" spans="1:6" x14ac:dyDescent="0.2">
      <c r="A110" s="26" t="s">
        <v>24</v>
      </c>
      <c r="B110" s="34"/>
      <c r="C110" s="35"/>
      <c r="D110" s="35"/>
      <c r="E110" s="41">
        <f>D110-C110</f>
        <v>0</v>
      </c>
      <c r="F110" s="5"/>
    </row>
    <row r="111" spans="1:6" ht="15.75" x14ac:dyDescent="0.2">
      <c r="A111" s="39" t="s">
        <v>25</v>
      </c>
      <c r="B111" s="34">
        <f>SUM(B107:B110)</f>
        <v>180645.4</v>
      </c>
      <c r="C111" s="35">
        <f>SUM(C107:C110)</f>
        <v>72500</v>
      </c>
      <c r="D111" s="35">
        <f>SUM(D107:D110)</f>
        <v>72500</v>
      </c>
      <c r="E111" s="40">
        <f>SUM(E107:E110)</f>
        <v>0</v>
      </c>
      <c r="F111" s="5"/>
    </row>
    <row r="112" spans="1:6" x14ac:dyDescent="0.2">
      <c r="A112" s="26" t="s">
        <v>26</v>
      </c>
      <c r="B112" s="34"/>
      <c r="C112" s="35"/>
      <c r="D112" s="35"/>
      <c r="E112" s="41">
        <f>D112-C112</f>
        <v>0</v>
      </c>
      <c r="F112" s="5"/>
    </row>
    <row r="113" spans="1:6" x14ac:dyDescent="0.2">
      <c r="A113" s="26" t="s">
        <v>27</v>
      </c>
      <c r="B113" s="34"/>
      <c r="C113" s="35"/>
      <c r="D113" s="35"/>
      <c r="E113" s="41">
        <f>D113-C113</f>
        <v>0</v>
      </c>
      <c r="F113" s="5"/>
    </row>
    <row r="114" spans="1:6" x14ac:dyDescent="0.2">
      <c r="A114" s="26" t="s">
        <v>28</v>
      </c>
      <c r="B114" s="34"/>
      <c r="C114" s="35"/>
      <c r="D114" s="35"/>
      <c r="E114" s="41">
        <f>D114-C114</f>
        <v>0</v>
      </c>
      <c r="F114" s="5"/>
    </row>
    <row r="115" spans="1:6" ht="15.75" x14ac:dyDescent="0.2">
      <c r="A115" s="39" t="s">
        <v>29</v>
      </c>
      <c r="B115" s="34">
        <f>SUM(B112:B114)</f>
        <v>0</v>
      </c>
      <c r="C115" s="35">
        <f>SUM(C112:C114)</f>
        <v>0</v>
      </c>
      <c r="D115" s="35">
        <f>SUM(D112:D114)</f>
        <v>0</v>
      </c>
      <c r="E115" s="40">
        <f>SUM(E112:E114)</f>
        <v>0</v>
      </c>
      <c r="F115" s="61"/>
    </row>
    <row r="116" spans="1:6" s="13" customFormat="1" ht="16.5" customHeight="1" x14ac:dyDescent="0.45">
      <c r="A116" s="45" t="s">
        <v>30</v>
      </c>
      <c r="B116" s="34"/>
      <c r="C116" s="35"/>
      <c r="D116" s="35"/>
      <c r="E116" s="41">
        <f>D116-C116</f>
        <v>0</v>
      </c>
      <c r="F116" s="5"/>
    </row>
    <row r="117" spans="1:6" ht="15.75" x14ac:dyDescent="0.2">
      <c r="A117" s="46" t="s">
        <v>31</v>
      </c>
      <c r="B117" s="47">
        <f>+B102+B106+B111+B115</f>
        <v>813213.07</v>
      </c>
      <c r="C117" s="48">
        <f>+C102+C106+C111+C115</f>
        <v>793849</v>
      </c>
      <c r="D117" s="48">
        <f>+D102+D106+D111+D115</f>
        <v>797504</v>
      </c>
      <c r="E117" s="49">
        <f>+E102+E106+E111+E115</f>
        <v>3655</v>
      </c>
      <c r="F117" s="61"/>
    </row>
    <row r="118" spans="1:6" x14ac:dyDescent="0.2">
      <c r="A118" s="43" t="s">
        <v>8</v>
      </c>
      <c r="B118" s="56"/>
      <c r="C118" s="57"/>
      <c r="D118" s="57"/>
      <c r="E118" s="62"/>
      <c r="F118" s="61"/>
    </row>
    <row r="119" spans="1:6" ht="15.75" x14ac:dyDescent="0.2">
      <c r="A119" s="26" t="s">
        <v>110</v>
      </c>
      <c r="B119" s="27"/>
      <c r="C119" s="53"/>
      <c r="D119" s="53"/>
      <c r="E119" s="29"/>
      <c r="F119" s="61"/>
    </row>
    <row r="120" spans="1:6" ht="15.75" x14ac:dyDescent="0.25">
      <c r="A120" s="30"/>
      <c r="B120" s="31"/>
      <c r="C120" s="54"/>
      <c r="D120" s="54"/>
      <c r="E120" s="33"/>
      <c r="F120" s="61"/>
    </row>
    <row r="121" spans="1:6" x14ac:dyDescent="0.2">
      <c r="A121" s="26" t="s">
        <v>13</v>
      </c>
      <c r="B121" s="34">
        <v>473396.38</v>
      </c>
      <c r="C121" s="35">
        <v>562918</v>
      </c>
      <c r="D121" s="35">
        <v>551276</v>
      </c>
      <c r="E121" s="36">
        <f t="shared" ref="E121:E127" si="5">D121-C121</f>
        <v>-11642</v>
      </c>
      <c r="F121" s="61"/>
    </row>
    <row r="122" spans="1:6" x14ac:dyDescent="0.2">
      <c r="A122" s="26" t="s">
        <v>14</v>
      </c>
      <c r="B122" s="34"/>
      <c r="C122" s="35"/>
      <c r="D122" s="35"/>
      <c r="E122" s="41">
        <f t="shared" si="5"/>
        <v>0</v>
      </c>
      <c r="F122" s="61"/>
    </row>
    <row r="123" spans="1:6" x14ac:dyDescent="0.2">
      <c r="A123" s="26" t="s">
        <v>15</v>
      </c>
      <c r="B123" s="34">
        <v>167568.56</v>
      </c>
      <c r="C123" s="35">
        <v>202650</v>
      </c>
      <c r="D123" s="35">
        <v>198459</v>
      </c>
      <c r="E123" s="41">
        <f t="shared" si="5"/>
        <v>-4191</v>
      </c>
      <c r="F123" s="5">
        <f>+D121*36%</f>
        <v>198459.36</v>
      </c>
    </row>
    <row r="124" spans="1:6" ht="15.75" x14ac:dyDescent="0.2">
      <c r="A124" s="39" t="s">
        <v>16</v>
      </c>
      <c r="B124" s="34">
        <f>SUM(B121:B123)</f>
        <v>640964.93999999994</v>
      </c>
      <c r="C124" s="35">
        <f>SUM(C121:C123)</f>
        <v>765568</v>
      </c>
      <c r="D124" s="35">
        <f>SUM(D121:D123)</f>
        <v>749735</v>
      </c>
      <c r="E124" s="40">
        <f>SUM(E121:E123)</f>
        <v>-15833</v>
      </c>
      <c r="F124" s="61"/>
    </row>
    <row r="125" spans="1:6" x14ac:dyDescent="0.2">
      <c r="A125" s="26" t="s">
        <v>17</v>
      </c>
      <c r="B125" s="34">
        <v>261.95</v>
      </c>
      <c r="C125" s="35"/>
      <c r="D125" s="35"/>
      <c r="E125" s="41">
        <f t="shared" si="5"/>
        <v>0</v>
      </c>
      <c r="F125" s="61"/>
    </row>
    <row r="126" spans="1:6" x14ac:dyDescent="0.2">
      <c r="A126" s="26" t="s">
        <v>18</v>
      </c>
      <c r="B126" s="34">
        <v>155135.32</v>
      </c>
      <c r="C126" s="35">
        <v>160681</v>
      </c>
      <c r="D126" s="35">
        <v>160681</v>
      </c>
      <c r="E126" s="41">
        <f t="shared" si="5"/>
        <v>0</v>
      </c>
      <c r="F126" s="61"/>
    </row>
    <row r="127" spans="1:6" x14ac:dyDescent="0.2">
      <c r="A127" s="26" t="s">
        <v>19</v>
      </c>
      <c r="B127" s="34">
        <v>30041.55</v>
      </c>
      <c r="C127" s="35">
        <v>1000</v>
      </c>
      <c r="D127" s="35">
        <v>1000</v>
      </c>
      <c r="E127" s="41">
        <f t="shared" si="5"/>
        <v>0</v>
      </c>
      <c r="F127" s="61"/>
    </row>
    <row r="128" spans="1:6" ht="15.75" x14ac:dyDescent="0.2">
      <c r="A128" s="39" t="s">
        <v>20</v>
      </c>
      <c r="B128" s="34">
        <f>SUM(B125:B127)</f>
        <v>185438.82</v>
      </c>
      <c r="C128" s="35">
        <f>SUM(C125:C127)</f>
        <v>161681</v>
      </c>
      <c r="D128" s="35">
        <f>SUM(D125:D127)</f>
        <v>161681</v>
      </c>
      <c r="E128" s="40">
        <f>SUM(E125:E127)</f>
        <v>0</v>
      </c>
      <c r="F128" s="61"/>
    </row>
    <row r="129" spans="1:6" x14ac:dyDescent="0.2">
      <c r="A129" s="26" t="s">
        <v>21</v>
      </c>
      <c r="B129" s="34">
        <v>57645.24</v>
      </c>
      <c r="C129" s="35">
        <v>60661</v>
      </c>
      <c r="D129" s="35">
        <v>60661</v>
      </c>
      <c r="E129" s="41">
        <f>D129-C129</f>
        <v>0</v>
      </c>
      <c r="F129" s="61"/>
    </row>
    <row r="130" spans="1:6" x14ac:dyDescent="0.2">
      <c r="A130" s="26" t="s">
        <v>22</v>
      </c>
      <c r="B130" s="34"/>
      <c r="C130" s="35"/>
      <c r="D130" s="35"/>
      <c r="E130" s="41">
        <f>D130-C130</f>
        <v>0</v>
      </c>
      <c r="F130" s="61"/>
    </row>
    <row r="131" spans="1:6" x14ac:dyDescent="0.2">
      <c r="A131" s="43" t="s">
        <v>23</v>
      </c>
      <c r="B131" s="34"/>
      <c r="C131" s="35"/>
      <c r="D131" s="35"/>
      <c r="E131" s="41"/>
      <c r="F131" s="61"/>
    </row>
    <row r="132" spans="1:6" x14ac:dyDescent="0.2">
      <c r="A132" s="26" t="s">
        <v>24</v>
      </c>
      <c r="B132" s="34"/>
      <c r="C132" s="35"/>
      <c r="D132" s="35"/>
      <c r="E132" s="41">
        <f>D132-C132</f>
        <v>0</v>
      </c>
      <c r="F132" s="61"/>
    </row>
    <row r="133" spans="1:6" ht="15.75" x14ac:dyDescent="0.2">
      <c r="A133" s="39" t="s">
        <v>25</v>
      </c>
      <c r="B133" s="34">
        <f>SUM(B129:B132)</f>
        <v>57645.24</v>
      </c>
      <c r="C133" s="35">
        <f>SUM(C129:C132)</f>
        <v>60661</v>
      </c>
      <c r="D133" s="35">
        <f>SUM(D129:D132)</f>
        <v>60661</v>
      </c>
      <c r="E133" s="40">
        <f>SUM(E129:E132)</f>
        <v>0</v>
      </c>
      <c r="F133" s="61"/>
    </row>
    <row r="134" spans="1:6" x14ac:dyDescent="0.2">
      <c r="A134" s="26" t="s">
        <v>26</v>
      </c>
      <c r="B134" s="34"/>
      <c r="C134" s="35"/>
      <c r="D134" s="35"/>
      <c r="E134" s="41">
        <f>D134-C134</f>
        <v>0</v>
      </c>
      <c r="F134" s="61"/>
    </row>
    <row r="135" spans="1:6" x14ac:dyDescent="0.2">
      <c r="A135" s="26" t="s">
        <v>27</v>
      </c>
      <c r="B135" s="34"/>
      <c r="C135" s="35"/>
      <c r="D135" s="35"/>
      <c r="E135" s="41">
        <f>D135-C135</f>
        <v>0</v>
      </c>
      <c r="F135" s="61"/>
    </row>
    <row r="136" spans="1:6" x14ac:dyDescent="0.2">
      <c r="A136" s="26" t="s">
        <v>28</v>
      </c>
      <c r="B136" s="34"/>
      <c r="C136" s="35"/>
      <c r="D136" s="35"/>
      <c r="E136" s="41">
        <f>D136-C136</f>
        <v>0</v>
      </c>
      <c r="F136" s="61"/>
    </row>
    <row r="137" spans="1:6" ht="15.75" x14ac:dyDescent="0.2">
      <c r="A137" s="39" t="s">
        <v>29</v>
      </c>
      <c r="B137" s="34">
        <f>SUM(B134:B136)</f>
        <v>0</v>
      </c>
      <c r="C137" s="35">
        <f>SUM(C134:C136)</f>
        <v>0</v>
      </c>
      <c r="D137" s="35">
        <f>SUM(D134:D136)</f>
        <v>0</v>
      </c>
      <c r="E137" s="40">
        <f>SUM(E134:E136)</f>
        <v>0</v>
      </c>
      <c r="F137" s="61"/>
    </row>
    <row r="138" spans="1:6" s="13" customFormat="1" ht="16.5" customHeight="1" x14ac:dyDescent="0.45">
      <c r="A138" s="45" t="s">
        <v>30</v>
      </c>
      <c r="B138" s="34"/>
      <c r="C138" s="35"/>
      <c r="D138" s="35"/>
      <c r="E138" s="41">
        <f>D138-C138</f>
        <v>0</v>
      </c>
      <c r="F138" s="5"/>
    </row>
    <row r="139" spans="1:6" ht="15.75" x14ac:dyDescent="0.2">
      <c r="A139" s="46" t="s">
        <v>31</v>
      </c>
      <c r="B139" s="47">
        <f>+B124+B128+B133+B137</f>
        <v>884049</v>
      </c>
      <c r="C139" s="48">
        <f>+C124+C128+C133+C137</f>
        <v>987910</v>
      </c>
      <c r="D139" s="48">
        <f>+D124+D128+D133+D137</f>
        <v>972077</v>
      </c>
      <c r="E139" s="49">
        <f>+E124+E128+E133+E137</f>
        <v>-15833</v>
      </c>
      <c r="F139" s="61"/>
    </row>
    <row r="140" spans="1:6" x14ac:dyDescent="0.2">
      <c r="A140" s="43" t="s">
        <v>8</v>
      </c>
      <c r="B140" s="50"/>
      <c r="C140" s="51"/>
      <c r="D140" s="51"/>
      <c r="E140" s="62"/>
      <c r="F140" s="61"/>
    </row>
    <row r="141" spans="1:6" ht="15.75" x14ac:dyDescent="0.2">
      <c r="A141" s="26" t="s">
        <v>111</v>
      </c>
      <c r="B141" s="27"/>
      <c r="C141" s="53"/>
      <c r="D141" s="53"/>
      <c r="E141" s="29"/>
      <c r="F141" s="5"/>
    </row>
    <row r="142" spans="1:6" ht="15.75" x14ac:dyDescent="0.25">
      <c r="A142" s="30"/>
      <c r="B142" s="31"/>
      <c r="C142" s="54"/>
      <c r="D142" s="54"/>
      <c r="E142" s="33"/>
      <c r="F142" s="5"/>
    </row>
    <row r="143" spans="1:6" x14ac:dyDescent="0.2">
      <c r="A143" s="26" t="s">
        <v>13</v>
      </c>
      <c r="B143" s="34">
        <v>125890.15</v>
      </c>
      <c r="C143" s="35">
        <v>139135</v>
      </c>
      <c r="D143" s="35">
        <v>139135</v>
      </c>
      <c r="E143" s="36">
        <f t="shared" ref="E143:E149" si="6">D143-C143</f>
        <v>0</v>
      </c>
      <c r="F143" s="5"/>
    </row>
    <row r="144" spans="1:6" x14ac:dyDescent="0.2">
      <c r="A144" s="26" t="s">
        <v>14</v>
      </c>
      <c r="B144" s="34"/>
      <c r="C144" s="35"/>
      <c r="D144" s="35"/>
      <c r="E144" s="41">
        <f t="shared" si="6"/>
        <v>0</v>
      </c>
      <c r="F144" s="5"/>
    </row>
    <row r="145" spans="1:6" x14ac:dyDescent="0.2">
      <c r="A145" s="26" t="s">
        <v>15</v>
      </c>
      <c r="B145" s="34">
        <v>43232.18</v>
      </c>
      <c r="C145" s="35">
        <v>50089</v>
      </c>
      <c r="D145" s="35">
        <v>50089</v>
      </c>
      <c r="E145" s="41">
        <f t="shared" si="6"/>
        <v>0</v>
      </c>
      <c r="F145" s="5">
        <f>+D143*36%</f>
        <v>50088.6</v>
      </c>
    </row>
    <row r="146" spans="1:6" ht="15.75" x14ac:dyDescent="0.2">
      <c r="A146" s="39" t="s">
        <v>16</v>
      </c>
      <c r="B146" s="34">
        <f>SUM(B143:B145)</f>
        <v>169122.33</v>
      </c>
      <c r="C146" s="35">
        <f>SUM(C143:C145)</f>
        <v>189224</v>
      </c>
      <c r="D146" s="35">
        <f>SUM(D143:D145)</f>
        <v>189224</v>
      </c>
      <c r="E146" s="40">
        <f>SUM(E143:E145)</f>
        <v>0</v>
      </c>
      <c r="F146" s="5"/>
    </row>
    <row r="147" spans="1:6" x14ac:dyDescent="0.2">
      <c r="A147" s="26" t="s">
        <v>17</v>
      </c>
      <c r="B147" s="34"/>
      <c r="C147" s="35">
        <v>177</v>
      </c>
      <c r="D147" s="35">
        <v>177</v>
      </c>
      <c r="E147" s="41">
        <f t="shared" si="6"/>
        <v>0</v>
      </c>
      <c r="F147" s="5"/>
    </row>
    <row r="148" spans="1:6" x14ac:dyDescent="0.2">
      <c r="A148" s="26" t="s">
        <v>18</v>
      </c>
      <c r="B148" s="34">
        <v>1249</v>
      </c>
      <c r="C148" s="35">
        <v>1900</v>
      </c>
      <c r="D148" s="35">
        <v>1900</v>
      </c>
      <c r="E148" s="41">
        <f t="shared" si="6"/>
        <v>0</v>
      </c>
      <c r="F148" s="5"/>
    </row>
    <row r="149" spans="1:6" x14ac:dyDescent="0.2">
      <c r="A149" s="26" t="s">
        <v>19</v>
      </c>
      <c r="B149" s="34">
        <v>502.36</v>
      </c>
      <c r="C149" s="35">
        <v>800</v>
      </c>
      <c r="D149" s="35">
        <v>800</v>
      </c>
      <c r="E149" s="41">
        <f t="shared" si="6"/>
        <v>0</v>
      </c>
      <c r="F149" s="5"/>
    </row>
    <row r="150" spans="1:6" ht="15.75" x14ac:dyDescent="0.2">
      <c r="A150" s="39" t="s">
        <v>20</v>
      </c>
      <c r="B150" s="34">
        <f>SUM(B147:B149)</f>
        <v>1751.3600000000001</v>
      </c>
      <c r="C150" s="35">
        <f>SUM(C147:C149)</f>
        <v>2877</v>
      </c>
      <c r="D150" s="35">
        <f>SUM(D147:D149)</f>
        <v>2877</v>
      </c>
      <c r="E150" s="40">
        <f>SUM(E147:E149)</f>
        <v>0</v>
      </c>
      <c r="F150" s="5"/>
    </row>
    <row r="151" spans="1:6" x14ac:dyDescent="0.2">
      <c r="A151" s="26" t="s">
        <v>21</v>
      </c>
      <c r="B151" s="34"/>
      <c r="C151" s="35"/>
      <c r="D151" s="35"/>
      <c r="E151" s="41">
        <f>D151-C151</f>
        <v>0</v>
      </c>
      <c r="F151" s="5"/>
    </row>
    <row r="152" spans="1:6" x14ac:dyDescent="0.2">
      <c r="A152" s="26" t="s">
        <v>22</v>
      </c>
      <c r="B152" s="34"/>
      <c r="C152" s="35"/>
      <c r="D152" s="35"/>
      <c r="E152" s="41">
        <f>D152-C152</f>
        <v>0</v>
      </c>
      <c r="F152" s="5"/>
    </row>
    <row r="153" spans="1:6" x14ac:dyDescent="0.2">
      <c r="A153" s="43" t="s">
        <v>23</v>
      </c>
      <c r="B153" s="34"/>
      <c r="C153" s="35"/>
      <c r="D153" s="35"/>
      <c r="E153" s="41"/>
      <c r="F153" s="5"/>
    </row>
    <row r="154" spans="1:6" x14ac:dyDescent="0.2">
      <c r="A154" s="26" t="s">
        <v>24</v>
      </c>
      <c r="B154" s="34"/>
      <c r="C154" s="35"/>
      <c r="D154" s="35"/>
      <c r="E154" s="41">
        <f>D154-C154</f>
        <v>0</v>
      </c>
      <c r="F154" s="5"/>
    </row>
    <row r="155" spans="1:6" ht="15.75" x14ac:dyDescent="0.2">
      <c r="A155" s="39" t="s">
        <v>25</v>
      </c>
      <c r="B155" s="34">
        <f>SUM(B151:B154)</f>
        <v>0</v>
      </c>
      <c r="C155" s="35">
        <f>SUM(C151:C154)</f>
        <v>0</v>
      </c>
      <c r="D155" s="35">
        <f>SUM(D151:D154)</f>
        <v>0</v>
      </c>
      <c r="E155" s="40">
        <f>SUM(E151:E154)</f>
        <v>0</v>
      </c>
      <c r="F155" s="5"/>
    </row>
    <row r="156" spans="1:6" x14ac:dyDescent="0.2">
      <c r="A156" s="26" t="s">
        <v>26</v>
      </c>
      <c r="B156" s="34"/>
      <c r="C156" s="35"/>
      <c r="D156" s="35"/>
      <c r="E156" s="41">
        <f>D156-C156</f>
        <v>0</v>
      </c>
      <c r="F156" s="5"/>
    </row>
    <row r="157" spans="1:6" x14ac:dyDescent="0.2">
      <c r="A157" s="26" t="s">
        <v>27</v>
      </c>
      <c r="B157" s="34"/>
      <c r="C157" s="35"/>
      <c r="D157" s="35"/>
      <c r="E157" s="41">
        <f>D157-C157</f>
        <v>0</v>
      </c>
      <c r="F157" s="5"/>
    </row>
    <row r="158" spans="1:6" x14ac:dyDescent="0.2">
      <c r="A158" s="26" t="s">
        <v>28</v>
      </c>
      <c r="B158" s="34"/>
      <c r="C158" s="35"/>
      <c r="D158" s="35"/>
      <c r="E158" s="41">
        <f>D158-C158</f>
        <v>0</v>
      </c>
      <c r="F158" s="5"/>
    </row>
    <row r="159" spans="1:6" ht="15.75" x14ac:dyDescent="0.2">
      <c r="A159" s="39" t="s">
        <v>29</v>
      </c>
      <c r="B159" s="34">
        <f>SUM(B156:B158)</f>
        <v>0</v>
      </c>
      <c r="C159" s="35">
        <f>SUM(C156:C158)</f>
        <v>0</v>
      </c>
      <c r="D159" s="35">
        <f>SUM(D156:D158)</f>
        <v>0</v>
      </c>
      <c r="E159" s="40">
        <f>SUM(E156:E158)</f>
        <v>0</v>
      </c>
      <c r="F159" s="5"/>
    </row>
    <row r="160" spans="1:6" s="13" customFormat="1" ht="16.5" customHeight="1" x14ac:dyDescent="0.45">
      <c r="A160" s="45" t="s">
        <v>30</v>
      </c>
      <c r="B160" s="34"/>
      <c r="C160" s="35"/>
      <c r="D160" s="35"/>
      <c r="E160" s="41">
        <f>D160-C160</f>
        <v>0</v>
      </c>
      <c r="F160" s="5"/>
    </row>
    <row r="161" spans="1:6" ht="15.75" x14ac:dyDescent="0.2">
      <c r="A161" s="46" t="s">
        <v>31</v>
      </c>
      <c r="B161" s="47">
        <f>+B146+B150+B155+B159</f>
        <v>170873.68999999997</v>
      </c>
      <c r="C161" s="48">
        <f>+C146+C150+C155+C159</f>
        <v>192101</v>
      </c>
      <c r="D161" s="48">
        <f>+D146+D150+D155+D159</f>
        <v>192101</v>
      </c>
      <c r="E161" s="49">
        <f>+E146+E150+E155+E159</f>
        <v>0</v>
      </c>
      <c r="F161" s="5"/>
    </row>
    <row r="162" spans="1:6" x14ac:dyDescent="0.2">
      <c r="A162" s="43"/>
      <c r="B162" s="56"/>
      <c r="C162" s="57"/>
      <c r="D162" s="57"/>
      <c r="E162" s="58"/>
      <c r="F162" s="5"/>
    </row>
    <row r="163" spans="1:6" ht="15.75" x14ac:dyDescent="0.2">
      <c r="A163" s="26" t="s">
        <v>112</v>
      </c>
      <c r="B163" s="27"/>
      <c r="C163" s="53"/>
      <c r="D163" s="53"/>
      <c r="E163" s="29"/>
      <c r="F163" s="5"/>
    </row>
    <row r="164" spans="1:6" ht="15.75" x14ac:dyDescent="0.25">
      <c r="A164" s="30"/>
      <c r="B164" s="31"/>
      <c r="C164" s="54"/>
      <c r="D164" s="54"/>
      <c r="E164" s="33"/>
      <c r="F164" s="5"/>
    </row>
    <row r="165" spans="1:6" x14ac:dyDescent="0.2">
      <c r="A165" s="26" t="s">
        <v>13</v>
      </c>
      <c r="B165" s="34">
        <v>8000.04</v>
      </c>
      <c r="C165" s="35"/>
      <c r="D165" s="35"/>
      <c r="E165" s="36">
        <f t="shared" ref="E165:E171" si="7">D165-C165</f>
        <v>0</v>
      </c>
      <c r="F165" s="5"/>
    </row>
    <row r="166" spans="1:6" x14ac:dyDescent="0.2">
      <c r="A166" s="26" t="s">
        <v>14</v>
      </c>
      <c r="B166" s="34"/>
      <c r="C166" s="35">
        <v>10640</v>
      </c>
      <c r="D166" s="35">
        <v>10640</v>
      </c>
      <c r="E166" s="41">
        <f t="shared" si="7"/>
        <v>0</v>
      </c>
      <c r="F166" s="5"/>
    </row>
    <row r="167" spans="1:6" x14ac:dyDescent="0.2">
      <c r="A167" s="26" t="s">
        <v>15</v>
      </c>
      <c r="B167" s="34">
        <v>1764.31</v>
      </c>
      <c r="C167" s="35"/>
      <c r="D167" s="35"/>
      <c r="E167" s="41">
        <f t="shared" si="7"/>
        <v>0</v>
      </c>
      <c r="F167" s="5">
        <f>+D165*36%</f>
        <v>0</v>
      </c>
    </row>
    <row r="168" spans="1:6" ht="15.75" x14ac:dyDescent="0.2">
      <c r="A168" s="39" t="s">
        <v>16</v>
      </c>
      <c r="B168" s="34">
        <f>SUM(B165:B167)</f>
        <v>9764.35</v>
      </c>
      <c r="C168" s="35">
        <f>SUM(C165:C167)</f>
        <v>10640</v>
      </c>
      <c r="D168" s="35">
        <f>SUM(D165:D167)</f>
        <v>10640</v>
      </c>
      <c r="E168" s="40">
        <f>SUM(E165:E167)</f>
        <v>0</v>
      </c>
      <c r="F168" s="5"/>
    </row>
    <row r="169" spans="1:6" x14ac:dyDescent="0.2">
      <c r="A169" s="26" t="s">
        <v>17</v>
      </c>
      <c r="B169" s="34">
        <v>1000</v>
      </c>
      <c r="C169" s="35">
        <v>3000</v>
      </c>
      <c r="D169" s="35">
        <v>3000</v>
      </c>
      <c r="E169" s="41">
        <f t="shared" si="7"/>
        <v>0</v>
      </c>
      <c r="F169" s="5"/>
    </row>
    <row r="170" spans="1:6" x14ac:dyDescent="0.2">
      <c r="A170" s="26" t="s">
        <v>18</v>
      </c>
      <c r="B170" s="34"/>
      <c r="C170" s="35">
        <v>1000</v>
      </c>
      <c r="D170" s="35">
        <v>1000</v>
      </c>
      <c r="E170" s="41">
        <f t="shared" si="7"/>
        <v>0</v>
      </c>
      <c r="F170" s="50"/>
    </row>
    <row r="171" spans="1:6" x14ac:dyDescent="0.2">
      <c r="A171" s="26" t="s">
        <v>19</v>
      </c>
      <c r="B171" s="34"/>
      <c r="C171" s="35">
        <v>1750</v>
      </c>
      <c r="D171" s="35">
        <v>1750</v>
      </c>
      <c r="E171" s="41">
        <f t="shared" si="7"/>
        <v>0</v>
      </c>
      <c r="F171" s="5"/>
    </row>
    <row r="172" spans="1:6" ht="15.75" x14ac:dyDescent="0.2">
      <c r="A172" s="39" t="s">
        <v>20</v>
      </c>
      <c r="B172" s="34">
        <f>SUM(B169:B171)</f>
        <v>1000</v>
      </c>
      <c r="C172" s="35">
        <f>SUM(C169:C171)</f>
        <v>5750</v>
      </c>
      <c r="D172" s="35">
        <f>SUM(D169:D171)</f>
        <v>5750</v>
      </c>
      <c r="E172" s="40">
        <f>SUM(E169:E171)</f>
        <v>0</v>
      </c>
      <c r="F172" s="5"/>
    </row>
    <row r="173" spans="1:6" x14ac:dyDescent="0.2">
      <c r="A173" s="26" t="s">
        <v>21</v>
      </c>
      <c r="B173" s="34"/>
      <c r="C173" s="35"/>
      <c r="D173" s="35"/>
      <c r="E173" s="41">
        <f>D173-C173</f>
        <v>0</v>
      </c>
      <c r="F173" s="5"/>
    </row>
    <row r="174" spans="1:6" x14ac:dyDescent="0.2">
      <c r="A174" s="26" t="s">
        <v>22</v>
      </c>
      <c r="B174" s="34"/>
      <c r="C174" s="35"/>
      <c r="D174" s="35"/>
      <c r="E174" s="41">
        <f>D174-C174</f>
        <v>0</v>
      </c>
      <c r="F174" s="5"/>
    </row>
    <row r="175" spans="1:6" x14ac:dyDescent="0.2">
      <c r="A175" s="43" t="s">
        <v>23</v>
      </c>
      <c r="B175" s="34"/>
      <c r="C175" s="35"/>
      <c r="D175" s="35"/>
      <c r="E175" s="41"/>
      <c r="F175" s="5"/>
    </row>
    <row r="176" spans="1:6" x14ac:dyDescent="0.2">
      <c r="A176" s="26" t="s">
        <v>24</v>
      </c>
      <c r="B176" s="34"/>
      <c r="C176" s="35"/>
      <c r="D176" s="35"/>
      <c r="E176" s="41">
        <f>D176-C176</f>
        <v>0</v>
      </c>
      <c r="F176" s="5"/>
    </row>
    <row r="177" spans="1:6" ht="15.75" x14ac:dyDescent="0.2">
      <c r="A177" s="39" t="s">
        <v>25</v>
      </c>
      <c r="B177" s="34">
        <f>SUM(B173:B176)</f>
        <v>0</v>
      </c>
      <c r="C177" s="35">
        <f>SUM(C173:C176)</f>
        <v>0</v>
      </c>
      <c r="D177" s="35">
        <f>SUM(D173:D176)</f>
        <v>0</v>
      </c>
      <c r="E177" s="40">
        <f>SUM(E173:E176)</f>
        <v>0</v>
      </c>
      <c r="F177" s="5"/>
    </row>
    <row r="178" spans="1:6" x14ac:dyDescent="0.2">
      <c r="A178" s="26" t="s">
        <v>26</v>
      </c>
      <c r="B178" s="34"/>
      <c r="C178" s="35"/>
      <c r="D178" s="35"/>
      <c r="E178" s="41">
        <f>D178-C178</f>
        <v>0</v>
      </c>
      <c r="F178" s="5"/>
    </row>
    <row r="179" spans="1:6" x14ac:dyDescent="0.2">
      <c r="A179" s="26" t="s">
        <v>27</v>
      </c>
      <c r="B179" s="34"/>
      <c r="C179" s="35"/>
      <c r="D179" s="35"/>
      <c r="E179" s="41">
        <f>D179-C179</f>
        <v>0</v>
      </c>
      <c r="F179" s="5"/>
    </row>
    <row r="180" spans="1:6" x14ac:dyDescent="0.2">
      <c r="A180" s="26" t="s">
        <v>28</v>
      </c>
      <c r="B180" s="34"/>
      <c r="C180" s="35"/>
      <c r="D180" s="35"/>
      <c r="E180" s="41">
        <f>D180-C180</f>
        <v>0</v>
      </c>
      <c r="F180" s="5"/>
    </row>
    <row r="181" spans="1:6" ht="15.75" x14ac:dyDescent="0.2">
      <c r="A181" s="39" t="s">
        <v>29</v>
      </c>
      <c r="B181" s="34">
        <f>SUM(B178:B180)</f>
        <v>0</v>
      </c>
      <c r="C181" s="35">
        <f>SUM(C178:C180)</f>
        <v>0</v>
      </c>
      <c r="D181" s="35">
        <f>SUM(D178:D180)</f>
        <v>0</v>
      </c>
      <c r="E181" s="40">
        <f>SUM(E178:E180)</f>
        <v>0</v>
      </c>
      <c r="F181" s="5"/>
    </row>
    <row r="182" spans="1:6" s="13" customFormat="1" ht="16.5" customHeight="1" x14ac:dyDescent="0.45">
      <c r="A182" s="45" t="s">
        <v>30</v>
      </c>
      <c r="B182" s="34"/>
      <c r="C182" s="35"/>
      <c r="D182" s="35"/>
      <c r="E182" s="41">
        <f>D182-C182</f>
        <v>0</v>
      </c>
      <c r="F182" s="5"/>
    </row>
    <row r="183" spans="1:6" ht="15.75" x14ac:dyDescent="0.2">
      <c r="A183" s="46" t="s">
        <v>31</v>
      </c>
      <c r="B183" s="47">
        <f>+B168+B172+B177+B181</f>
        <v>10764.35</v>
      </c>
      <c r="C183" s="48">
        <f>+C168+C172+C177+C181</f>
        <v>16390</v>
      </c>
      <c r="D183" s="48">
        <f>+D168+D172+D177+D181</f>
        <v>16390</v>
      </c>
      <c r="E183" s="49">
        <f>+E168+E172+E177+E181</f>
        <v>0</v>
      </c>
      <c r="F183" s="5"/>
    </row>
    <row r="184" spans="1:6" x14ac:dyDescent="0.2">
      <c r="A184" s="43" t="s">
        <v>8</v>
      </c>
      <c r="B184" s="59"/>
      <c r="C184" s="60"/>
      <c r="D184" s="60"/>
      <c r="E184" s="62"/>
      <c r="F184" s="5"/>
    </row>
    <row r="185" spans="1:6" ht="15.75" x14ac:dyDescent="0.25">
      <c r="A185" s="26" t="s">
        <v>113</v>
      </c>
      <c r="B185" s="63"/>
      <c r="C185" s="64"/>
      <c r="D185" s="64"/>
      <c r="E185" s="29"/>
      <c r="F185" s="5"/>
    </row>
    <row r="186" spans="1:6" ht="15.75" x14ac:dyDescent="0.25">
      <c r="A186" s="30"/>
      <c r="B186" s="31"/>
      <c r="C186" s="54"/>
      <c r="D186" s="54"/>
      <c r="E186" s="33"/>
      <c r="F186" s="5"/>
    </row>
    <row r="187" spans="1:6" x14ac:dyDescent="0.2">
      <c r="A187" s="26" t="s">
        <v>13</v>
      </c>
      <c r="B187" s="34">
        <v>881796.54</v>
      </c>
      <c r="C187" s="35">
        <v>969460</v>
      </c>
      <c r="D187" s="35">
        <v>943215</v>
      </c>
      <c r="E187" s="36">
        <f t="shared" ref="E187:E193" si="8">D187-C187</f>
        <v>-26245</v>
      </c>
      <c r="F187" s="5"/>
    </row>
    <row r="188" spans="1:6" x14ac:dyDescent="0.2">
      <c r="A188" s="26" t="s">
        <v>14</v>
      </c>
      <c r="B188" s="34">
        <v>12597.16</v>
      </c>
      <c r="C188" s="35"/>
      <c r="D188" s="35"/>
      <c r="E188" s="41">
        <f t="shared" si="8"/>
        <v>0</v>
      </c>
      <c r="F188" s="5"/>
    </row>
    <row r="189" spans="1:6" x14ac:dyDescent="0.2">
      <c r="A189" s="26" t="s">
        <v>15</v>
      </c>
      <c r="B189" s="34">
        <v>312605.21000000002</v>
      </c>
      <c r="C189" s="35">
        <v>349005</v>
      </c>
      <c r="D189" s="35">
        <v>339557</v>
      </c>
      <c r="E189" s="41">
        <f t="shared" si="8"/>
        <v>-9448</v>
      </c>
      <c r="F189" s="5">
        <f>+D187*36%</f>
        <v>339557.39999999997</v>
      </c>
    </row>
    <row r="190" spans="1:6" ht="15.75" x14ac:dyDescent="0.2">
      <c r="A190" s="39" t="s">
        <v>16</v>
      </c>
      <c r="B190" s="34">
        <f>SUM(B187:B189)</f>
        <v>1206998.9100000001</v>
      </c>
      <c r="C190" s="35">
        <f>SUM(C187:C189)</f>
        <v>1318465</v>
      </c>
      <c r="D190" s="35">
        <f>SUM(D187:D189)</f>
        <v>1282772</v>
      </c>
      <c r="E190" s="40">
        <f>SUM(E187:E189)</f>
        <v>-35693</v>
      </c>
      <c r="F190" s="5"/>
    </row>
    <row r="191" spans="1:6" x14ac:dyDescent="0.2">
      <c r="A191" s="26" t="s">
        <v>17</v>
      </c>
      <c r="B191" s="34"/>
      <c r="C191" s="35"/>
      <c r="D191" s="35"/>
      <c r="E191" s="41">
        <f t="shared" si="8"/>
        <v>0</v>
      </c>
      <c r="F191" s="5"/>
    </row>
    <row r="192" spans="1:6" x14ac:dyDescent="0.2">
      <c r="A192" s="26" t="s">
        <v>18</v>
      </c>
      <c r="B192" s="34">
        <v>18639.189999999999</v>
      </c>
      <c r="C192" s="35">
        <v>6778</v>
      </c>
      <c r="D192" s="35">
        <v>6778</v>
      </c>
      <c r="E192" s="41">
        <f t="shared" si="8"/>
        <v>0</v>
      </c>
      <c r="F192" s="5"/>
    </row>
    <row r="193" spans="1:6" x14ac:dyDescent="0.2">
      <c r="A193" s="26" t="s">
        <v>19</v>
      </c>
      <c r="B193" s="34">
        <v>12984.69</v>
      </c>
      <c r="C193" s="35">
        <v>4000</v>
      </c>
      <c r="D193" s="35">
        <v>4000</v>
      </c>
      <c r="E193" s="41">
        <f t="shared" si="8"/>
        <v>0</v>
      </c>
      <c r="F193" s="5"/>
    </row>
    <row r="194" spans="1:6" ht="15.75" x14ac:dyDescent="0.2">
      <c r="A194" s="39" t="s">
        <v>20</v>
      </c>
      <c r="B194" s="34">
        <f>SUM(B191:B193)</f>
        <v>31623.879999999997</v>
      </c>
      <c r="C194" s="35">
        <f>SUM(C191:C193)</f>
        <v>10778</v>
      </c>
      <c r="D194" s="35">
        <f>SUM(D191:D193)</f>
        <v>10778</v>
      </c>
      <c r="E194" s="40">
        <f>SUM(E191:E193)</f>
        <v>0</v>
      </c>
      <c r="F194" s="5"/>
    </row>
    <row r="195" spans="1:6" x14ac:dyDescent="0.2">
      <c r="A195" s="26" t="s">
        <v>21</v>
      </c>
      <c r="B195" s="34"/>
      <c r="C195" s="35">
        <v>10000</v>
      </c>
      <c r="D195" s="35">
        <v>10000</v>
      </c>
      <c r="E195" s="41">
        <f>D195-C195</f>
        <v>0</v>
      </c>
      <c r="F195" s="5"/>
    </row>
    <row r="196" spans="1:6" x14ac:dyDescent="0.2">
      <c r="A196" s="26" t="s">
        <v>22</v>
      </c>
      <c r="B196" s="34">
        <v>28181.54</v>
      </c>
      <c r="C196" s="35"/>
      <c r="D196" s="35"/>
      <c r="E196" s="41">
        <f>D196-C196</f>
        <v>0</v>
      </c>
      <c r="F196" s="5"/>
    </row>
    <row r="197" spans="1:6" x14ac:dyDescent="0.2">
      <c r="A197" s="43" t="s">
        <v>23</v>
      </c>
      <c r="B197" s="34"/>
      <c r="C197" s="35"/>
      <c r="D197" s="35"/>
      <c r="E197" s="41"/>
      <c r="F197" s="5"/>
    </row>
    <row r="198" spans="1:6" x14ac:dyDescent="0.2">
      <c r="A198" s="26" t="s">
        <v>24</v>
      </c>
      <c r="B198" s="34"/>
      <c r="C198" s="35"/>
      <c r="D198" s="35"/>
      <c r="E198" s="41">
        <f>D198-C198</f>
        <v>0</v>
      </c>
      <c r="F198" s="5"/>
    </row>
    <row r="199" spans="1:6" ht="15.75" x14ac:dyDescent="0.2">
      <c r="A199" s="39" t="s">
        <v>25</v>
      </c>
      <c r="B199" s="34">
        <f>SUM(B195:B198)</f>
        <v>28181.54</v>
      </c>
      <c r="C199" s="35">
        <f>SUM(C195:C198)</f>
        <v>10000</v>
      </c>
      <c r="D199" s="35">
        <f>SUM(D195:D198)</f>
        <v>10000</v>
      </c>
      <c r="E199" s="40">
        <f>SUM(E195:E198)</f>
        <v>0</v>
      </c>
      <c r="F199" s="5"/>
    </row>
    <row r="200" spans="1:6" x14ac:dyDescent="0.2">
      <c r="A200" s="26" t="s">
        <v>26</v>
      </c>
      <c r="B200" s="34"/>
      <c r="C200" s="35"/>
      <c r="D200" s="35"/>
      <c r="E200" s="41">
        <f>D200-C200</f>
        <v>0</v>
      </c>
      <c r="F200" s="5"/>
    </row>
    <row r="201" spans="1:6" x14ac:dyDescent="0.2">
      <c r="A201" s="26" t="s">
        <v>27</v>
      </c>
      <c r="B201" s="34"/>
      <c r="C201" s="35"/>
      <c r="D201" s="35"/>
      <c r="E201" s="41">
        <f>D201-C201</f>
        <v>0</v>
      </c>
      <c r="F201" s="5"/>
    </row>
    <row r="202" spans="1:6" x14ac:dyDescent="0.2">
      <c r="A202" s="26" t="s">
        <v>28</v>
      </c>
      <c r="B202" s="34"/>
      <c r="C202" s="35"/>
      <c r="D202" s="35"/>
      <c r="E202" s="41">
        <f>D202-C202</f>
        <v>0</v>
      </c>
      <c r="F202" s="5"/>
    </row>
    <row r="203" spans="1:6" ht="15.75" x14ac:dyDescent="0.2">
      <c r="A203" s="39" t="s">
        <v>29</v>
      </c>
      <c r="B203" s="34">
        <f>SUM(B200:B202)</f>
        <v>0</v>
      </c>
      <c r="C203" s="35">
        <f>SUM(C200:C202)</f>
        <v>0</v>
      </c>
      <c r="D203" s="35">
        <f>SUM(D200:D202)</f>
        <v>0</v>
      </c>
      <c r="E203" s="40">
        <f>SUM(E200:E202)</f>
        <v>0</v>
      </c>
      <c r="F203" s="5"/>
    </row>
    <row r="204" spans="1:6" s="13" customFormat="1" ht="16.5" customHeight="1" x14ac:dyDescent="0.45">
      <c r="A204" s="45" t="s">
        <v>30</v>
      </c>
      <c r="B204" s="34"/>
      <c r="C204" s="35"/>
      <c r="D204" s="35"/>
      <c r="E204" s="41">
        <f>D204-C204</f>
        <v>0</v>
      </c>
      <c r="F204" s="5"/>
    </row>
    <row r="205" spans="1:6" ht="15.75" x14ac:dyDescent="0.2">
      <c r="A205" s="46" t="s">
        <v>31</v>
      </c>
      <c r="B205" s="47">
        <f>+B190+B194+B199+B203</f>
        <v>1266804.33</v>
      </c>
      <c r="C205" s="48">
        <f>+C190+C194+C199+C203</f>
        <v>1339243</v>
      </c>
      <c r="D205" s="48">
        <f>+D190+D194+D199+D203</f>
        <v>1303550</v>
      </c>
      <c r="E205" s="49">
        <f>+E190+E194+E199+E203</f>
        <v>-35693</v>
      </c>
      <c r="F205" s="5"/>
    </row>
    <row r="206" spans="1:6" x14ac:dyDescent="0.2">
      <c r="A206" s="43" t="s">
        <v>8</v>
      </c>
      <c r="B206" s="56"/>
      <c r="C206" s="57"/>
      <c r="D206" s="57"/>
      <c r="E206" s="62"/>
      <c r="F206" s="5"/>
    </row>
    <row r="207" spans="1:6" ht="15.75" x14ac:dyDescent="0.2">
      <c r="A207" s="26" t="s">
        <v>114</v>
      </c>
      <c r="B207" s="27"/>
      <c r="C207" s="53"/>
      <c r="D207" s="53"/>
      <c r="E207" s="29"/>
      <c r="F207" s="5"/>
    </row>
    <row r="208" spans="1:6" ht="15.75" x14ac:dyDescent="0.25">
      <c r="A208" s="30"/>
      <c r="B208" s="31"/>
      <c r="C208" s="54"/>
      <c r="D208" s="54"/>
      <c r="E208" s="33"/>
      <c r="F208" s="5"/>
    </row>
    <row r="209" spans="1:6" x14ac:dyDescent="0.2">
      <c r="A209" s="26" t="s">
        <v>13</v>
      </c>
      <c r="B209" s="34"/>
      <c r="C209" s="35"/>
      <c r="D209" s="35"/>
      <c r="E209" s="36">
        <f t="shared" ref="E209:E215" si="9">D209-C209</f>
        <v>0</v>
      </c>
      <c r="F209" s="5"/>
    </row>
    <row r="210" spans="1:6" x14ac:dyDescent="0.2">
      <c r="A210" s="26" t="s">
        <v>14</v>
      </c>
      <c r="B210" s="34"/>
      <c r="C210" s="35"/>
      <c r="D210" s="35"/>
      <c r="E210" s="41">
        <f t="shared" si="9"/>
        <v>0</v>
      </c>
      <c r="F210" s="5"/>
    </row>
    <row r="211" spans="1:6" x14ac:dyDescent="0.2">
      <c r="A211" s="26" t="s">
        <v>15</v>
      </c>
      <c r="B211" s="34"/>
      <c r="C211" s="35"/>
      <c r="D211" s="35"/>
      <c r="E211" s="41">
        <f t="shared" si="9"/>
        <v>0</v>
      </c>
      <c r="F211" s="5">
        <f>+D209*36%</f>
        <v>0</v>
      </c>
    </row>
    <row r="212" spans="1:6" ht="15.75" x14ac:dyDescent="0.2">
      <c r="A212" s="39" t="s">
        <v>16</v>
      </c>
      <c r="B212" s="34">
        <f>SUM(B209:B211)</f>
        <v>0</v>
      </c>
      <c r="C212" s="35">
        <f>SUM(C209:C211)</f>
        <v>0</v>
      </c>
      <c r="D212" s="35">
        <f>SUM(D209:D211)</f>
        <v>0</v>
      </c>
      <c r="E212" s="40">
        <f>SUM(E209:E211)</f>
        <v>0</v>
      </c>
      <c r="F212" s="5"/>
    </row>
    <row r="213" spans="1:6" x14ac:dyDescent="0.2">
      <c r="A213" s="26" t="s">
        <v>17</v>
      </c>
      <c r="B213" s="34"/>
      <c r="C213" s="35"/>
      <c r="D213" s="35"/>
      <c r="E213" s="41">
        <f t="shared" si="9"/>
        <v>0</v>
      </c>
      <c r="F213" s="5"/>
    </row>
    <row r="214" spans="1:6" x14ac:dyDescent="0.2">
      <c r="A214" s="26" t="s">
        <v>18</v>
      </c>
      <c r="B214" s="34">
        <v>-5000</v>
      </c>
      <c r="C214" s="35"/>
      <c r="D214" s="35"/>
      <c r="E214" s="41">
        <f t="shared" si="9"/>
        <v>0</v>
      </c>
      <c r="F214" s="5"/>
    </row>
    <row r="215" spans="1:6" x14ac:dyDescent="0.2">
      <c r="A215" s="26" t="s">
        <v>19</v>
      </c>
      <c r="B215" s="34"/>
      <c r="C215" s="35"/>
      <c r="D215" s="35"/>
      <c r="E215" s="41">
        <f t="shared" si="9"/>
        <v>0</v>
      </c>
      <c r="F215" s="5"/>
    </row>
    <row r="216" spans="1:6" ht="15.75" x14ac:dyDescent="0.2">
      <c r="A216" s="39" t="s">
        <v>20</v>
      </c>
      <c r="B216" s="34">
        <f>SUM(B213:B215)</f>
        <v>-5000</v>
      </c>
      <c r="C216" s="35">
        <f>SUM(C213:C215)</f>
        <v>0</v>
      </c>
      <c r="D216" s="35">
        <f>SUM(D213:D215)</f>
        <v>0</v>
      </c>
      <c r="E216" s="40">
        <f>SUM(E213:E215)</f>
        <v>0</v>
      </c>
      <c r="F216" s="5"/>
    </row>
    <row r="217" spans="1:6" x14ac:dyDescent="0.2">
      <c r="A217" s="26" t="s">
        <v>21</v>
      </c>
      <c r="B217" s="34">
        <v>164727.13</v>
      </c>
      <c r="C217" s="35">
        <v>300000</v>
      </c>
      <c r="D217" s="35">
        <v>300000</v>
      </c>
      <c r="E217" s="41">
        <f>D217-C217</f>
        <v>0</v>
      </c>
      <c r="F217" s="5"/>
    </row>
    <row r="218" spans="1:6" x14ac:dyDescent="0.2">
      <c r="A218" s="26" t="s">
        <v>22</v>
      </c>
      <c r="B218" s="34">
        <v>66290.64</v>
      </c>
      <c r="C218" s="35"/>
      <c r="D218" s="35"/>
      <c r="E218" s="41">
        <f>D218-C218</f>
        <v>0</v>
      </c>
      <c r="F218" s="5"/>
    </row>
    <row r="219" spans="1:6" x14ac:dyDescent="0.2">
      <c r="A219" s="43" t="s">
        <v>23</v>
      </c>
      <c r="B219" s="34"/>
      <c r="C219" s="35"/>
      <c r="D219" s="35"/>
      <c r="E219" s="41"/>
      <c r="F219" s="5"/>
    </row>
    <row r="220" spans="1:6" x14ac:dyDescent="0.2">
      <c r="A220" s="26" t="s">
        <v>24</v>
      </c>
      <c r="B220" s="34"/>
      <c r="C220" s="35"/>
      <c r="D220" s="35"/>
      <c r="E220" s="41">
        <f>D220-C220</f>
        <v>0</v>
      </c>
      <c r="F220" s="5"/>
    </row>
    <row r="221" spans="1:6" ht="15.75" x14ac:dyDescent="0.2">
      <c r="A221" s="39" t="s">
        <v>25</v>
      </c>
      <c r="B221" s="34">
        <f>SUM(B217:B220)</f>
        <v>231017.77000000002</v>
      </c>
      <c r="C221" s="35">
        <f>SUM(C217:C220)</f>
        <v>300000</v>
      </c>
      <c r="D221" s="35">
        <f>SUM(D217:D220)</f>
        <v>300000</v>
      </c>
      <c r="E221" s="40">
        <f>SUM(E217:E220)</f>
        <v>0</v>
      </c>
      <c r="F221" s="5"/>
    </row>
    <row r="222" spans="1:6" x14ac:dyDescent="0.2">
      <c r="A222" s="26" t="s">
        <v>26</v>
      </c>
      <c r="B222" s="34"/>
      <c r="C222" s="35"/>
      <c r="D222" s="35"/>
      <c r="E222" s="41">
        <f>D222-C222</f>
        <v>0</v>
      </c>
      <c r="F222" s="5"/>
    </row>
    <row r="223" spans="1:6" x14ac:dyDescent="0.2">
      <c r="A223" s="26" t="s">
        <v>27</v>
      </c>
      <c r="B223" s="34"/>
      <c r="C223" s="35"/>
      <c r="D223" s="35"/>
      <c r="E223" s="41">
        <f>D223-C223</f>
        <v>0</v>
      </c>
      <c r="F223" s="5"/>
    </row>
    <row r="224" spans="1:6" x14ac:dyDescent="0.2">
      <c r="A224" s="26" t="s">
        <v>28</v>
      </c>
      <c r="B224" s="34"/>
      <c r="C224" s="35"/>
      <c r="D224" s="35"/>
      <c r="E224" s="41">
        <f>D224-C224</f>
        <v>0</v>
      </c>
      <c r="F224" s="5"/>
    </row>
    <row r="225" spans="1:6" ht="15.75" x14ac:dyDescent="0.2">
      <c r="A225" s="39" t="s">
        <v>29</v>
      </c>
      <c r="B225" s="34">
        <f>SUM(B222:B224)</f>
        <v>0</v>
      </c>
      <c r="C225" s="35">
        <f>SUM(C222:C224)</f>
        <v>0</v>
      </c>
      <c r="D225" s="35">
        <f>SUM(D222:D224)</f>
        <v>0</v>
      </c>
      <c r="E225" s="40">
        <f>SUM(E222:E224)</f>
        <v>0</v>
      </c>
      <c r="F225" s="5"/>
    </row>
    <row r="226" spans="1:6" s="13" customFormat="1" ht="16.5" customHeight="1" x14ac:dyDescent="0.45">
      <c r="A226" s="45" t="s">
        <v>30</v>
      </c>
      <c r="B226" s="34"/>
      <c r="C226" s="35"/>
      <c r="D226" s="35"/>
      <c r="E226" s="41">
        <f>D226-C226</f>
        <v>0</v>
      </c>
      <c r="F226" s="5"/>
    </row>
    <row r="227" spans="1:6" ht="15.75" x14ac:dyDescent="0.2">
      <c r="A227" s="46" t="s">
        <v>31</v>
      </c>
      <c r="B227" s="47">
        <f>+B212+B216+B221+B225</f>
        <v>226017.77000000002</v>
      </c>
      <c r="C227" s="48">
        <f>+C212+C216+C221+C225</f>
        <v>300000</v>
      </c>
      <c r="D227" s="48">
        <f>+D212+D216+D221+D225</f>
        <v>300000</v>
      </c>
      <c r="E227" s="49">
        <f>+E212+E216+E221+E225</f>
        <v>0</v>
      </c>
      <c r="F227" s="5"/>
    </row>
    <row r="228" spans="1:6" x14ac:dyDescent="0.2">
      <c r="A228" s="43" t="s">
        <v>8</v>
      </c>
      <c r="B228" s="56"/>
      <c r="C228" s="57"/>
      <c r="D228" s="57"/>
      <c r="E228" s="62"/>
      <c r="F228" s="5"/>
    </row>
    <row r="229" spans="1:6" ht="15.75" x14ac:dyDescent="0.2">
      <c r="A229" s="26" t="s">
        <v>115</v>
      </c>
      <c r="B229" s="27"/>
      <c r="C229" s="53"/>
      <c r="D229" s="53"/>
      <c r="E229" s="29"/>
      <c r="F229" s="5"/>
    </row>
    <row r="230" spans="1:6" ht="15.75" x14ac:dyDescent="0.25">
      <c r="A230" s="30"/>
      <c r="B230" s="31"/>
      <c r="C230" s="54"/>
      <c r="D230" s="54"/>
      <c r="E230" s="33"/>
      <c r="F230" s="5"/>
    </row>
    <row r="231" spans="1:6" x14ac:dyDescent="0.2">
      <c r="A231" s="26" t="s">
        <v>13</v>
      </c>
      <c r="B231" s="34">
        <v>122148.2</v>
      </c>
      <c r="C231" s="35">
        <v>163144</v>
      </c>
      <c r="D231" s="35">
        <v>23301</v>
      </c>
      <c r="E231" s="36">
        <f t="shared" ref="E231:E237" si="10">D231-C231</f>
        <v>-139843</v>
      </c>
      <c r="F231" s="5"/>
    </row>
    <row r="232" spans="1:6" x14ac:dyDescent="0.2">
      <c r="A232" s="26" t="s">
        <v>14</v>
      </c>
      <c r="B232" s="34"/>
      <c r="C232" s="35"/>
      <c r="D232" s="35"/>
      <c r="E232" s="41">
        <f t="shared" si="10"/>
        <v>0</v>
      </c>
      <c r="F232" s="5"/>
    </row>
    <row r="233" spans="1:6" x14ac:dyDescent="0.2">
      <c r="A233" s="26" t="s">
        <v>15</v>
      </c>
      <c r="B233" s="34">
        <v>55385.75</v>
      </c>
      <c r="C233" s="35">
        <v>58732</v>
      </c>
      <c r="D233" s="35">
        <v>8388</v>
      </c>
      <c r="E233" s="41">
        <f t="shared" si="10"/>
        <v>-50344</v>
      </c>
      <c r="F233" s="5">
        <f>+D231*36%</f>
        <v>8388.36</v>
      </c>
    </row>
    <row r="234" spans="1:6" ht="15.75" x14ac:dyDescent="0.2">
      <c r="A234" s="39" t="s">
        <v>16</v>
      </c>
      <c r="B234" s="34">
        <f>SUM(B231:B233)</f>
        <v>177533.95</v>
      </c>
      <c r="C234" s="35">
        <f>SUM(C231:C233)</f>
        <v>221876</v>
      </c>
      <c r="D234" s="35">
        <f>SUM(D231:D233)</f>
        <v>31689</v>
      </c>
      <c r="E234" s="40">
        <f>SUM(E231:E233)</f>
        <v>-190187</v>
      </c>
      <c r="F234" s="5"/>
    </row>
    <row r="235" spans="1:6" x14ac:dyDescent="0.2">
      <c r="A235" s="26" t="s">
        <v>17</v>
      </c>
      <c r="B235" s="34"/>
      <c r="C235" s="35"/>
      <c r="D235" s="35"/>
      <c r="E235" s="41">
        <f t="shared" si="10"/>
        <v>0</v>
      </c>
      <c r="F235" s="5"/>
    </row>
    <row r="236" spans="1:6" x14ac:dyDescent="0.2">
      <c r="A236" s="26" t="s">
        <v>18</v>
      </c>
      <c r="B236" s="34">
        <v>75</v>
      </c>
      <c r="C236" s="35"/>
      <c r="D236" s="35"/>
      <c r="E236" s="41">
        <f t="shared" si="10"/>
        <v>0</v>
      </c>
      <c r="F236" s="5"/>
    </row>
    <row r="237" spans="1:6" x14ac:dyDescent="0.2">
      <c r="A237" s="26" t="s">
        <v>19</v>
      </c>
      <c r="B237" s="34">
        <v>251.71</v>
      </c>
      <c r="C237" s="35"/>
      <c r="D237" s="35"/>
      <c r="E237" s="41">
        <f t="shared" si="10"/>
        <v>0</v>
      </c>
      <c r="F237" s="5"/>
    </row>
    <row r="238" spans="1:6" ht="15.75" x14ac:dyDescent="0.2">
      <c r="A238" s="39" t="s">
        <v>20</v>
      </c>
      <c r="B238" s="34">
        <f>SUM(B235:B237)</f>
        <v>326.71000000000004</v>
      </c>
      <c r="C238" s="35">
        <f>SUM(C235:C237)</f>
        <v>0</v>
      </c>
      <c r="D238" s="35">
        <f>SUM(D235:D237)</f>
        <v>0</v>
      </c>
      <c r="E238" s="40">
        <f>SUM(E235:E237)</f>
        <v>0</v>
      </c>
      <c r="F238" s="5"/>
    </row>
    <row r="239" spans="1:6" x14ac:dyDescent="0.2">
      <c r="A239" s="26" t="s">
        <v>21</v>
      </c>
      <c r="B239" s="34"/>
      <c r="C239" s="35"/>
      <c r="D239" s="35"/>
      <c r="E239" s="41">
        <f>D239-C239</f>
        <v>0</v>
      </c>
      <c r="F239" s="5"/>
    </row>
    <row r="240" spans="1:6" x14ac:dyDescent="0.2">
      <c r="A240" s="26" t="s">
        <v>22</v>
      </c>
      <c r="B240" s="34"/>
      <c r="C240" s="35"/>
      <c r="D240" s="35"/>
      <c r="E240" s="41">
        <f>D240-C240</f>
        <v>0</v>
      </c>
      <c r="F240" s="5"/>
    </row>
    <row r="241" spans="1:6" x14ac:dyDescent="0.2">
      <c r="A241" s="43" t="s">
        <v>23</v>
      </c>
      <c r="B241" s="34"/>
      <c r="C241" s="35"/>
      <c r="D241" s="35"/>
      <c r="E241" s="41"/>
      <c r="F241" s="5"/>
    </row>
    <row r="242" spans="1:6" x14ac:dyDescent="0.2">
      <c r="A242" s="26" t="s">
        <v>24</v>
      </c>
      <c r="B242" s="34"/>
      <c r="C242" s="35"/>
      <c r="D242" s="35"/>
      <c r="E242" s="41">
        <f>D242-C242</f>
        <v>0</v>
      </c>
      <c r="F242" s="5"/>
    </row>
    <row r="243" spans="1:6" ht="15.75" x14ac:dyDescent="0.2">
      <c r="A243" s="39" t="s">
        <v>25</v>
      </c>
      <c r="B243" s="34">
        <f>SUM(B239:B242)</f>
        <v>0</v>
      </c>
      <c r="C243" s="35">
        <f>SUM(C239:C242)</f>
        <v>0</v>
      </c>
      <c r="D243" s="35">
        <f>SUM(D239:D242)</f>
        <v>0</v>
      </c>
      <c r="E243" s="40">
        <f>SUM(E239:E242)</f>
        <v>0</v>
      </c>
      <c r="F243" s="5"/>
    </row>
    <row r="244" spans="1:6" x14ac:dyDescent="0.2">
      <c r="A244" s="26" t="s">
        <v>26</v>
      </c>
      <c r="B244" s="34"/>
      <c r="C244" s="35"/>
      <c r="D244" s="35"/>
      <c r="E244" s="41">
        <f>D244-C244</f>
        <v>0</v>
      </c>
      <c r="F244" s="5"/>
    </row>
    <row r="245" spans="1:6" x14ac:dyDescent="0.2">
      <c r="A245" s="26" t="s">
        <v>27</v>
      </c>
      <c r="B245" s="34"/>
      <c r="C245" s="35"/>
      <c r="D245" s="35"/>
      <c r="E245" s="41">
        <f>D245-C245</f>
        <v>0</v>
      </c>
      <c r="F245" s="5"/>
    </row>
    <row r="246" spans="1:6" x14ac:dyDescent="0.2">
      <c r="A246" s="26" t="s">
        <v>28</v>
      </c>
      <c r="B246" s="34"/>
      <c r="C246" s="35"/>
      <c r="D246" s="35"/>
      <c r="E246" s="41">
        <f>D246-C246</f>
        <v>0</v>
      </c>
      <c r="F246" s="5"/>
    </row>
    <row r="247" spans="1:6" ht="15.75" x14ac:dyDescent="0.2">
      <c r="A247" s="39" t="s">
        <v>29</v>
      </c>
      <c r="B247" s="34">
        <f>SUM(B244:B246)</f>
        <v>0</v>
      </c>
      <c r="C247" s="35">
        <f>SUM(C244:C246)</f>
        <v>0</v>
      </c>
      <c r="D247" s="35">
        <f>SUM(D244:D246)</f>
        <v>0</v>
      </c>
      <c r="E247" s="40">
        <f>SUM(E244:E246)</f>
        <v>0</v>
      </c>
      <c r="F247" s="5"/>
    </row>
    <row r="248" spans="1:6" s="13" customFormat="1" ht="16.5" customHeight="1" x14ac:dyDescent="0.45">
      <c r="A248" s="45" t="s">
        <v>30</v>
      </c>
      <c r="B248" s="34"/>
      <c r="C248" s="35"/>
      <c r="D248" s="35"/>
      <c r="E248" s="41">
        <f>D248-C248</f>
        <v>0</v>
      </c>
      <c r="F248" s="5"/>
    </row>
    <row r="249" spans="1:6" ht="15.75" x14ac:dyDescent="0.2">
      <c r="A249" s="46" t="s">
        <v>31</v>
      </c>
      <c r="B249" s="47">
        <f>+B234+B238+B243+B247</f>
        <v>177860.66</v>
      </c>
      <c r="C249" s="48">
        <f>+C234+C238+C243+C247</f>
        <v>221876</v>
      </c>
      <c r="D249" s="48">
        <f>+D234+D238+D243+D247</f>
        <v>31689</v>
      </c>
      <c r="E249" s="49">
        <f>+E234+E238+E243+E247</f>
        <v>-190187</v>
      </c>
      <c r="F249" s="5"/>
    </row>
    <row r="250" spans="1:6" x14ac:dyDescent="0.2">
      <c r="A250" s="43" t="s">
        <v>8</v>
      </c>
      <c r="B250" s="56"/>
      <c r="C250" s="57"/>
      <c r="D250" s="57"/>
      <c r="E250" s="62"/>
      <c r="F250" s="5"/>
    </row>
    <row r="251" spans="1:6" ht="15.75" x14ac:dyDescent="0.25">
      <c r="A251" s="26" t="s">
        <v>116</v>
      </c>
      <c r="B251" s="27"/>
      <c r="C251" s="53"/>
      <c r="D251" s="53"/>
      <c r="E251" s="65"/>
      <c r="F251" s="5"/>
    </row>
    <row r="252" spans="1:6" ht="15.75" x14ac:dyDescent="0.25">
      <c r="A252" s="30"/>
      <c r="B252" s="31"/>
      <c r="C252" s="54"/>
      <c r="D252" s="54"/>
      <c r="E252" s="33"/>
      <c r="F252" s="5"/>
    </row>
    <row r="253" spans="1:6" x14ac:dyDescent="0.2">
      <c r="A253" s="26" t="s">
        <v>13</v>
      </c>
      <c r="B253" s="34">
        <v>48953.440000000002</v>
      </c>
      <c r="C253" s="35">
        <v>49440</v>
      </c>
      <c r="D253" s="35">
        <v>49440</v>
      </c>
      <c r="E253" s="36">
        <f t="shared" ref="E253:E259" si="11">D253-C253</f>
        <v>0</v>
      </c>
      <c r="F253" s="5"/>
    </row>
    <row r="254" spans="1:6" x14ac:dyDescent="0.2">
      <c r="A254" s="26" t="s">
        <v>14</v>
      </c>
      <c r="B254" s="34"/>
      <c r="C254" s="35"/>
      <c r="D254" s="35"/>
      <c r="E254" s="41">
        <f t="shared" si="11"/>
        <v>0</v>
      </c>
      <c r="F254" s="5"/>
    </row>
    <row r="255" spans="1:6" x14ac:dyDescent="0.2">
      <c r="A255" s="26" t="s">
        <v>15</v>
      </c>
      <c r="B255" s="34">
        <v>19033.91</v>
      </c>
      <c r="C255" s="35">
        <v>17798</v>
      </c>
      <c r="D255" s="35">
        <v>17798</v>
      </c>
      <c r="E255" s="41">
        <f t="shared" si="11"/>
        <v>0</v>
      </c>
      <c r="F255" s="5">
        <f>+D253*36%</f>
        <v>17798.399999999998</v>
      </c>
    </row>
    <row r="256" spans="1:6" ht="15.75" x14ac:dyDescent="0.2">
      <c r="A256" s="39" t="s">
        <v>16</v>
      </c>
      <c r="B256" s="34">
        <f>SUM(B253:B255)</f>
        <v>67987.350000000006</v>
      </c>
      <c r="C256" s="35">
        <f>SUM(C253:C255)</f>
        <v>67238</v>
      </c>
      <c r="D256" s="35">
        <f>SUM(D253:D255)</f>
        <v>67238</v>
      </c>
      <c r="E256" s="40">
        <f>SUM(E253:E255)</f>
        <v>0</v>
      </c>
      <c r="F256" s="5"/>
    </row>
    <row r="257" spans="1:6" x14ac:dyDescent="0.2">
      <c r="A257" s="26" t="s">
        <v>17</v>
      </c>
      <c r="B257" s="34">
        <v>2708.64</v>
      </c>
      <c r="C257" s="35">
        <v>2000</v>
      </c>
      <c r="D257" s="35">
        <v>2000</v>
      </c>
      <c r="E257" s="41">
        <f t="shared" si="11"/>
        <v>0</v>
      </c>
      <c r="F257" s="5"/>
    </row>
    <row r="258" spans="1:6" x14ac:dyDescent="0.2">
      <c r="A258" s="26" t="s">
        <v>18</v>
      </c>
      <c r="B258" s="34">
        <v>75</v>
      </c>
      <c r="C258" s="35">
        <v>850</v>
      </c>
      <c r="D258" s="35">
        <v>850</v>
      </c>
      <c r="E258" s="41">
        <f t="shared" si="11"/>
        <v>0</v>
      </c>
      <c r="F258" s="5"/>
    </row>
    <row r="259" spans="1:6" x14ac:dyDescent="0.2">
      <c r="A259" s="26" t="s">
        <v>19</v>
      </c>
      <c r="B259" s="34"/>
      <c r="C259" s="35">
        <v>250</v>
      </c>
      <c r="D259" s="35">
        <v>250</v>
      </c>
      <c r="E259" s="41">
        <f t="shared" si="11"/>
        <v>0</v>
      </c>
      <c r="F259" s="5"/>
    </row>
    <row r="260" spans="1:6" ht="15.75" x14ac:dyDescent="0.2">
      <c r="A260" s="39" t="s">
        <v>20</v>
      </c>
      <c r="B260" s="34">
        <f>SUM(B257:B259)</f>
        <v>2783.64</v>
      </c>
      <c r="C260" s="35">
        <f>SUM(C257:C259)</f>
        <v>3100</v>
      </c>
      <c r="D260" s="35">
        <f>SUM(D257:D259)</f>
        <v>3100</v>
      </c>
      <c r="E260" s="40">
        <f>SUM(E257:E259)</f>
        <v>0</v>
      </c>
      <c r="F260" s="5"/>
    </row>
    <row r="261" spans="1:6" x14ac:dyDescent="0.2">
      <c r="A261" s="26" t="s">
        <v>21</v>
      </c>
      <c r="B261" s="34"/>
      <c r="C261" s="35"/>
      <c r="D261" s="35"/>
      <c r="E261" s="41">
        <f>D261-C261</f>
        <v>0</v>
      </c>
      <c r="F261" s="5"/>
    </row>
    <row r="262" spans="1:6" x14ac:dyDescent="0.2">
      <c r="A262" s="26" t="s">
        <v>22</v>
      </c>
      <c r="B262" s="34"/>
      <c r="C262" s="35"/>
      <c r="D262" s="35"/>
      <c r="E262" s="41">
        <f>D262-C262</f>
        <v>0</v>
      </c>
      <c r="F262" s="5"/>
    </row>
    <row r="263" spans="1:6" x14ac:dyDescent="0.2">
      <c r="A263" s="43" t="s">
        <v>23</v>
      </c>
      <c r="B263" s="34"/>
      <c r="C263" s="35"/>
      <c r="D263" s="35"/>
      <c r="E263" s="41"/>
      <c r="F263" s="5"/>
    </row>
    <row r="264" spans="1:6" x14ac:dyDescent="0.2">
      <c r="A264" s="26" t="s">
        <v>24</v>
      </c>
      <c r="B264" s="34"/>
      <c r="C264" s="35"/>
      <c r="D264" s="35"/>
      <c r="E264" s="41">
        <f>D264-C264</f>
        <v>0</v>
      </c>
      <c r="F264" s="5"/>
    </row>
    <row r="265" spans="1:6" ht="15.75" x14ac:dyDescent="0.2">
      <c r="A265" s="39" t="s">
        <v>25</v>
      </c>
      <c r="B265" s="34">
        <f>SUM(B261:B264)</f>
        <v>0</v>
      </c>
      <c r="C265" s="35">
        <f>SUM(C261:C264)</f>
        <v>0</v>
      </c>
      <c r="D265" s="35">
        <f>SUM(D261:D264)</f>
        <v>0</v>
      </c>
      <c r="E265" s="40">
        <f>SUM(E261:E264)</f>
        <v>0</v>
      </c>
      <c r="F265" s="5"/>
    </row>
    <row r="266" spans="1:6" x14ac:dyDescent="0.2">
      <c r="A266" s="26" t="s">
        <v>26</v>
      </c>
      <c r="B266" s="34"/>
      <c r="C266" s="35"/>
      <c r="D266" s="35"/>
      <c r="E266" s="41">
        <f>D266-C266</f>
        <v>0</v>
      </c>
      <c r="F266" s="5"/>
    </row>
    <row r="267" spans="1:6" x14ac:dyDescent="0.2">
      <c r="A267" s="26" t="s">
        <v>27</v>
      </c>
      <c r="B267" s="34"/>
      <c r="C267" s="35"/>
      <c r="D267" s="35"/>
      <c r="E267" s="41">
        <f>D267-C267</f>
        <v>0</v>
      </c>
      <c r="F267" s="5"/>
    </row>
    <row r="268" spans="1:6" x14ac:dyDescent="0.2">
      <c r="A268" s="26" t="s">
        <v>28</v>
      </c>
      <c r="B268" s="34"/>
      <c r="C268" s="35"/>
      <c r="D268" s="35"/>
      <c r="E268" s="41">
        <f>D268-C268</f>
        <v>0</v>
      </c>
      <c r="F268" s="5"/>
    </row>
    <row r="269" spans="1:6" ht="15.75" x14ac:dyDescent="0.2">
      <c r="A269" s="39" t="s">
        <v>29</v>
      </c>
      <c r="B269" s="34">
        <f>SUM(B266:B268)</f>
        <v>0</v>
      </c>
      <c r="C269" s="35">
        <f>SUM(C266:C268)</f>
        <v>0</v>
      </c>
      <c r="D269" s="35">
        <f>SUM(D266:D268)</f>
        <v>0</v>
      </c>
      <c r="E269" s="40">
        <f>SUM(E266:E268)</f>
        <v>0</v>
      </c>
      <c r="F269" s="5"/>
    </row>
    <row r="270" spans="1:6" s="13" customFormat="1" ht="16.5" customHeight="1" x14ac:dyDescent="0.45">
      <c r="A270" s="45" t="s">
        <v>30</v>
      </c>
      <c r="B270" s="34"/>
      <c r="C270" s="35"/>
      <c r="D270" s="35"/>
      <c r="E270" s="41">
        <f>D270-C270</f>
        <v>0</v>
      </c>
      <c r="F270" s="5"/>
    </row>
    <row r="271" spans="1:6" ht="15.75" x14ac:dyDescent="0.2">
      <c r="A271" s="46" t="s">
        <v>31</v>
      </c>
      <c r="B271" s="47">
        <f>+B256+B260+B265+B269</f>
        <v>70770.990000000005</v>
      </c>
      <c r="C271" s="48">
        <f>+C256+C260+C265+C269</f>
        <v>70338</v>
      </c>
      <c r="D271" s="48">
        <f>+D256+D260+D265+D269</f>
        <v>70338</v>
      </c>
      <c r="E271" s="49">
        <f>+E256+E260+E265+E269</f>
        <v>0</v>
      </c>
      <c r="F271" s="5"/>
    </row>
    <row r="272" spans="1:6" x14ac:dyDescent="0.2">
      <c r="A272" s="43" t="s">
        <v>8</v>
      </c>
      <c r="B272" s="59"/>
      <c r="C272" s="60"/>
      <c r="D272" s="60"/>
      <c r="E272" s="62"/>
      <c r="F272" s="5"/>
    </row>
    <row r="273" spans="1:6" ht="15.75" x14ac:dyDescent="0.2">
      <c r="A273" s="26" t="s">
        <v>117</v>
      </c>
      <c r="B273" s="27"/>
      <c r="C273" s="53"/>
      <c r="D273" s="53"/>
      <c r="E273" s="29"/>
      <c r="F273" s="5"/>
    </row>
    <row r="274" spans="1:6" ht="15.75" x14ac:dyDescent="0.25">
      <c r="A274" s="30"/>
      <c r="B274" s="31"/>
      <c r="C274" s="54"/>
      <c r="D274" s="54"/>
      <c r="E274" s="33"/>
      <c r="F274" s="5"/>
    </row>
    <row r="275" spans="1:6" x14ac:dyDescent="0.2">
      <c r="A275" s="26" t="s">
        <v>13</v>
      </c>
      <c r="B275" s="34">
        <v>117727.07</v>
      </c>
      <c r="C275" s="35">
        <v>127282</v>
      </c>
      <c r="D275" s="35">
        <v>127282</v>
      </c>
      <c r="E275" s="36">
        <f t="shared" ref="E275:E281" si="12">D275-C275</f>
        <v>0</v>
      </c>
      <c r="F275" s="5"/>
    </row>
    <row r="276" spans="1:6" x14ac:dyDescent="0.2">
      <c r="A276" s="26" t="s">
        <v>14</v>
      </c>
      <c r="B276" s="34">
        <v>690</v>
      </c>
      <c r="C276" s="35">
        <v>2500</v>
      </c>
      <c r="D276" s="35">
        <v>2500</v>
      </c>
      <c r="E276" s="41">
        <f t="shared" si="12"/>
        <v>0</v>
      </c>
      <c r="F276" s="5"/>
    </row>
    <row r="277" spans="1:6" x14ac:dyDescent="0.2">
      <c r="A277" s="26" t="s">
        <v>15</v>
      </c>
      <c r="B277" s="34">
        <v>42532.5</v>
      </c>
      <c r="C277" s="35">
        <v>45821</v>
      </c>
      <c r="D277" s="35">
        <v>45821</v>
      </c>
      <c r="E277" s="41">
        <f t="shared" si="12"/>
        <v>0</v>
      </c>
      <c r="F277" s="5">
        <f>+D275*36%</f>
        <v>45821.52</v>
      </c>
    </row>
    <row r="278" spans="1:6" ht="15.75" x14ac:dyDescent="0.2">
      <c r="A278" s="39" t="s">
        <v>16</v>
      </c>
      <c r="B278" s="34">
        <f>SUM(B275:B277)</f>
        <v>160949.57</v>
      </c>
      <c r="C278" s="35">
        <f>SUM(C275:C277)</f>
        <v>175603</v>
      </c>
      <c r="D278" s="35">
        <f>SUM(D275:D277)</f>
        <v>175603</v>
      </c>
      <c r="E278" s="40">
        <f>SUM(E275:E277)</f>
        <v>0</v>
      </c>
      <c r="F278" s="5"/>
    </row>
    <row r="279" spans="1:6" x14ac:dyDescent="0.2">
      <c r="A279" s="26" t="s">
        <v>17</v>
      </c>
      <c r="B279" s="34"/>
      <c r="C279" s="35">
        <v>400</v>
      </c>
      <c r="D279" s="35">
        <v>400</v>
      </c>
      <c r="E279" s="41">
        <f t="shared" si="12"/>
        <v>0</v>
      </c>
      <c r="F279" s="5"/>
    </row>
    <row r="280" spans="1:6" x14ac:dyDescent="0.2">
      <c r="A280" s="26" t="s">
        <v>18</v>
      </c>
      <c r="B280" s="34">
        <v>914.52</v>
      </c>
      <c r="C280" s="35">
        <v>2479</v>
      </c>
      <c r="D280" s="35">
        <v>2479</v>
      </c>
      <c r="E280" s="41">
        <f t="shared" si="12"/>
        <v>0</v>
      </c>
      <c r="F280" s="5"/>
    </row>
    <row r="281" spans="1:6" x14ac:dyDescent="0.2">
      <c r="A281" s="26" t="s">
        <v>19</v>
      </c>
      <c r="B281" s="34">
        <v>768.14</v>
      </c>
      <c r="C281" s="35">
        <v>750</v>
      </c>
      <c r="D281" s="35">
        <v>750</v>
      </c>
      <c r="E281" s="41">
        <f t="shared" si="12"/>
        <v>0</v>
      </c>
      <c r="F281" s="5"/>
    </row>
    <row r="282" spans="1:6" ht="15.75" x14ac:dyDescent="0.2">
      <c r="A282" s="39" t="s">
        <v>20</v>
      </c>
      <c r="B282" s="34">
        <f>SUM(B279:B281)</f>
        <v>1682.6599999999999</v>
      </c>
      <c r="C282" s="35">
        <f>SUM(C279:C281)</f>
        <v>3629</v>
      </c>
      <c r="D282" s="35">
        <f>SUM(D279:D281)</f>
        <v>3629</v>
      </c>
      <c r="E282" s="40">
        <f>SUM(E279:E281)</f>
        <v>0</v>
      </c>
      <c r="F282" s="5"/>
    </row>
    <row r="283" spans="1:6" x14ac:dyDescent="0.2">
      <c r="A283" s="26" t="s">
        <v>21</v>
      </c>
      <c r="B283" s="34"/>
      <c r="C283" s="35"/>
      <c r="D283" s="35"/>
      <c r="E283" s="41">
        <f>D283-C283</f>
        <v>0</v>
      </c>
      <c r="F283" s="5"/>
    </row>
    <row r="284" spans="1:6" x14ac:dyDescent="0.2">
      <c r="A284" s="26" t="s">
        <v>22</v>
      </c>
      <c r="B284" s="34"/>
      <c r="C284" s="35"/>
      <c r="D284" s="35"/>
      <c r="E284" s="41">
        <f>D284-C284</f>
        <v>0</v>
      </c>
      <c r="F284" s="5"/>
    </row>
    <row r="285" spans="1:6" x14ac:dyDescent="0.2">
      <c r="A285" s="43" t="s">
        <v>23</v>
      </c>
      <c r="B285" s="34"/>
      <c r="C285" s="35"/>
      <c r="D285" s="35"/>
      <c r="E285" s="41"/>
      <c r="F285" s="5"/>
    </row>
    <row r="286" spans="1:6" x14ac:dyDescent="0.2">
      <c r="A286" s="26" t="s">
        <v>24</v>
      </c>
      <c r="B286" s="34"/>
      <c r="C286" s="35"/>
      <c r="D286" s="35"/>
      <c r="E286" s="41">
        <f>D286-C286</f>
        <v>0</v>
      </c>
      <c r="F286" s="5"/>
    </row>
    <row r="287" spans="1:6" ht="15.75" x14ac:dyDescent="0.2">
      <c r="A287" s="39" t="s">
        <v>25</v>
      </c>
      <c r="B287" s="34">
        <f>SUM(B283:B286)</f>
        <v>0</v>
      </c>
      <c r="C287" s="35">
        <f>SUM(C283:C286)</f>
        <v>0</v>
      </c>
      <c r="D287" s="35">
        <f>SUM(D283:D286)</f>
        <v>0</v>
      </c>
      <c r="E287" s="40">
        <f>SUM(E283:E286)</f>
        <v>0</v>
      </c>
      <c r="F287" s="5"/>
    </row>
    <row r="288" spans="1:6" x14ac:dyDescent="0.2">
      <c r="A288" s="26" t="s">
        <v>26</v>
      </c>
      <c r="B288" s="34"/>
      <c r="C288" s="35"/>
      <c r="D288" s="35"/>
      <c r="E288" s="41">
        <f>D288-C288</f>
        <v>0</v>
      </c>
      <c r="F288" s="5"/>
    </row>
    <row r="289" spans="1:6" x14ac:dyDescent="0.2">
      <c r="A289" s="26" t="s">
        <v>27</v>
      </c>
      <c r="B289" s="34"/>
      <c r="C289" s="35"/>
      <c r="D289" s="35"/>
      <c r="E289" s="41">
        <f>D289-C289</f>
        <v>0</v>
      </c>
      <c r="F289" s="5"/>
    </row>
    <row r="290" spans="1:6" x14ac:dyDescent="0.2">
      <c r="A290" s="26" t="s">
        <v>28</v>
      </c>
      <c r="B290" s="34"/>
      <c r="C290" s="35"/>
      <c r="D290" s="35"/>
      <c r="E290" s="41">
        <f>D290-C290</f>
        <v>0</v>
      </c>
      <c r="F290" s="5"/>
    </row>
    <row r="291" spans="1:6" ht="15.75" x14ac:dyDescent="0.2">
      <c r="A291" s="39" t="s">
        <v>29</v>
      </c>
      <c r="B291" s="34">
        <f>SUM(B288:B290)</f>
        <v>0</v>
      </c>
      <c r="C291" s="35">
        <f>SUM(C288:C290)</f>
        <v>0</v>
      </c>
      <c r="D291" s="35">
        <f>SUM(D288:D290)</f>
        <v>0</v>
      </c>
      <c r="E291" s="40">
        <f>SUM(E288:E290)</f>
        <v>0</v>
      </c>
      <c r="F291" s="5"/>
    </row>
    <row r="292" spans="1:6" s="13" customFormat="1" ht="16.5" customHeight="1" x14ac:dyDescent="0.45">
      <c r="A292" s="45" t="s">
        <v>30</v>
      </c>
      <c r="B292" s="34"/>
      <c r="C292" s="35"/>
      <c r="D292" s="35"/>
      <c r="E292" s="41">
        <f>D292-C292</f>
        <v>0</v>
      </c>
      <c r="F292" s="5"/>
    </row>
    <row r="293" spans="1:6" ht="15.75" x14ac:dyDescent="0.2">
      <c r="A293" s="46" t="s">
        <v>31</v>
      </c>
      <c r="B293" s="47">
        <f>+B278+B282+B287+B291</f>
        <v>162632.23000000001</v>
      </c>
      <c r="C293" s="48">
        <f>+C278+C282+C287+C291</f>
        <v>179232</v>
      </c>
      <c r="D293" s="48">
        <f>+D278+D282+D287+D291</f>
        <v>179232</v>
      </c>
      <c r="E293" s="49">
        <f>+E278+E282+E287+E291</f>
        <v>0</v>
      </c>
      <c r="F293" s="5"/>
    </row>
    <row r="294" spans="1:6" x14ac:dyDescent="0.2">
      <c r="A294" s="43" t="s">
        <v>8</v>
      </c>
      <c r="B294" s="56"/>
      <c r="C294" s="57"/>
      <c r="D294" s="57"/>
      <c r="E294" s="62"/>
      <c r="F294" s="5"/>
    </row>
    <row r="295" spans="1:6" ht="15.75" x14ac:dyDescent="0.2">
      <c r="A295" s="26" t="s">
        <v>118</v>
      </c>
      <c r="B295" s="27"/>
      <c r="C295" s="53"/>
      <c r="D295" s="53"/>
      <c r="E295" s="29"/>
      <c r="F295" s="5"/>
    </row>
    <row r="296" spans="1:6" ht="15.75" x14ac:dyDescent="0.25">
      <c r="A296" s="30"/>
      <c r="B296" s="31"/>
      <c r="C296" s="54"/>
      <c r="D296" s="54"/>
      <c r="E296" s="33"/>
      <c r="F296" s="5"/>
    </row>
    <row r="297" spans="1:6" x14ac:dyDescent="0.2">
      <c r="A297" s="26" t="s">
        <v>13</v>
      </c>
      <c r="B297" s="34">
        <v>72576.740000000005</v>
      </c>
      <c r="C297" s="35">
        <v>117884</v>
      </c>
      <c r="D297" s="35">
        <v>79066</v>
      </c>
      <c r="E297" s="36">
        <f t="shared" ref="E297:E303" si="13">D297-C297</f>
        <v>-38818</v>
      </c>
      <c r="F297" s="5"/>
    </row>
    <row r="298" spans="1:6" x14ac:dyDescent="0.2">
      <c r="A298" s="26" t="s">
        <v>14</v>
      </c>
      <c r="B298" s="34"/>
      <c r="C298" s="35"/>
      <c r="D298" s="35"/>
      <c r="E298" s="41">
        <f t="shared" si="13"/>
        <v>0</v>
      </c>
      <c r="F298" s="5"/>
    </row>
    <row r="299" spans="1:6" x14ac:dyDescent="0.2">
      <c r="A299" s="26" t="s">
        <v>15</v>
      </c>
      <c r="B299" s="34">
        <v>31555.11</v>
      </c>
      <c r="C299" s="35">
        <v>42439</v>
      </c>
      <c r="D299" s="35">
        <v>28464</v>
      </c>
      <c r="E299" s="41">
        <f t="shared" si="13"/>
        <v>-13975</v>
      </c>
      <c r="F299" s="5">
        <f>+D297*36%</f>
        <v>28463.759999999998</v>
      </c>
    </row>
    <row r="300" spans="1:6" ht="15.75" x14ac:dyDescent="0.2">
      <c r="A300" s="39" t="s">
        <v>16</v>
      </c>
      <c r="B300" s="34">
        <f>SUM(B297:B299)</f>
        <v>104131.85</v>
      </c>
      <c r="C300" s="35">
        <f>SUM(C297:C299)</f>
        <v>160323</v>
      </c>
      <c r="D300" s="35">
        <f>SUM(D297:D299)</f>
        <v>107530</v>
      </c>
      <c r="E300" s="40">
        <f>SUM(E297:E299)</f>
        <v>-52793</v>
      </c>
      <c r="F300" s="5"/>
    </row>
    <row r="301" spans="1:6" x14ac:dyDescent="0.2">
      <c r="A301" s="26" t="s">
        <v>17</v>
      </c>
      <c r="B301" s="34">
        <v>337.81</v>
      </c>
      <c r="C301" s="35">
        <v>1000</v>
      </c>
      <c r="D301" s="35">
        <v>1000</v>
      </c>
      <c r="E301" s="41">
        <f t="shared" si="13"/>
        <v>0</v>
      </c>
      <c r="F301" s="5"/>
    </row>
    <row r="302" spans="1:6" x14ac:dyDescent="0.2">
      <c r="A302" s="26" t="s">
        <v>18</v>
      </c>
      <c r="B302" s="34">
        <v>269839.77</v>
      </c>
      <c r="C302" s="35">
        <v>320756</v>
      </c>
      <c r="D302" s="35">
        <v>320756</v>
      </c>
      <c r="E302" s="41">
        <f t="shared" si="13"/>
        <v>0</v>
      </c>
      <c r="F302" s="5"/>
    </row>
    <row r="303" spans="1:6" x14ac:dyDescent="0.2">
      <c r="A303" s="26" t="s">
        <v>19</v>
      </c>
      <c r="B303" s="34">
        <v>194.02</v>
      </c>
      <c r="C303" s="35"/>
      <c r="D303" s="35"/>
      <c r="E303" s="41">
        <f t="shared" si="13"/>
        <v>0</v>
      </c>
      <c r="F303" s="5"/>
    </row>
    <row r="304" spans="1:6" ht="15.75" x14ac:dyDescent="0.2">
      <c r="A304" s="39" t="s">
        <v>20</v>
      </c>
      <c r="B304" s="34">
        <f>SUM(B301:B303)</f>
        <v>270371.60000000003</v>
      </c>
      <c r="C304" s="35">
        <f>SUM(C301:C303)</f>
        <v>321756</v>
      </c>
      <c r="D304" s="35">
        <f>SUM(D301:D303)</f>
        <v>321756</v>
      </c>
      <c r="E304" s="40">
        <f>SUM(E301:E303)</f>
        <v>0</v>
      </c>
      <c r="F304" s="5"/>
    </row>
    <row r="305" spans="1:6" x14ac:dyDescent="0.2">
      <c r="A305" s="26" t="s">
        <v>21</v>
      </c>
      <c r="B305" s="34">
        <v>81390</v>
      </c>
      <c r="C305" s="35">
        <v>45355</v>
      </c>
      <c r="D305" s="35">
        <v>45355</v>
      </c>
      <c r="E305" s="41">
        <f>D305-C305</f>
        <v>0</v>
      </c>
      <c r="F305" s="5"/>
    </row>
    <row r="306" spans="1:6" x14ac:dyDescent="0.2">
      <c r="A306" s="26" t="s">
        <v>22</v>
      </c>
      <c r="B306" s="34"/>
      <c r="C306" s="35"/>
      <c r="D306" s="35"/>
      <c r="E306" s="41">
        <f>D306-C306</f>
        <v>0</v>
      </c>
      <c r="F306" s="5"/>
    </row>
    <row r="307" spans="1:6" x14ac:dyDescent="0.2">
      <c r="A307" s="43" t="s">
        <v>23</v>
      </c>
      <c r="B307" s="34"/>
      <c r="C307" s="35"/>
      <c r="D307" s="35"/>
      <c r="E307" s="41"/>
      <c r="F307" s="5"/>
    </row>
    <row r="308" spans="1:6" x14ac:dyDescent="0.2">
      <c r="A308" s="26" t="s">
        <v>24</v>
      </c>
      <c r="B308" s="34"/>
      <c r="C308" s="35"/>
      <c r="D308" s="35"/>
      <c r="E308" s="41">
        <f>D308-C308</f>
        <v>0</v>
      </c>
      <c r="F308" s="5"/>
    </row>
    <row r="309" spans="1:6" ht="15.75" x14ac:dyDescent="0.2">
      <c r="A309" s="39" t="s">
        <v>25</v>
      </c>
      <c r="B309" s="34">
        <f>SUM(B305:B308)</f>
        <v>81390</v>
      </c>
      <c r="C309" s="35">
        <f>SUM(C305:C308)</f>
        <v>45355</v>
      </c>
      <c r="D309" s="35">
        <f>SUM(D305:D308)</f>
        <v>45355</v>
      </c>
      <c r="E309" s="40">
        <f>SUM(E305:E308)</f>
        <v>0</v>
      </c>
      <c r="F309" s="5"/>
    </row>
    <row r="310" spans="1:6" x14ac:dyDescent="0.2">
      <c r="A310" s="26" t="s">
        <v>26</v>
      </c>
      <c r="B310" s="34">
        <v>6631.97</v>
      </c>
      <c r="C310" s="35"/>
      <c r="D310" s="35"/>
      <c r="E310" s="41">
        <f>D310-C310</f>
        <v>0</v>
      </c>
      <c r="F310" s="5"/>
    </row>
    <row r="311" spans="1:6" x14ac:dyDescent="0.2">
      <c r="A311" s="26" t="s">
        <v>27</v>
      </c>
      <c r="B311" s="34"/>
      <c r="C311" s="35"/>
      <c r="D311" s="35"/>
      <c r="E311" s="41">
        <f>D311-C311</f>
        <v>0</v>
      </c>
      <c r="F311" s="5"/>
    </row>
    <row r="312" spans="1:6" x14ac:dyDescent="0.2">
      <c r="A312" s="26" t="s">
        <v>28</v>
      </c>
      <c r="B312" s="34"/>
      <c r="C312" s="35"/>
      <c r="D312" s="35"/>
      <c r="E312" s="41">
        <f>D312-C312</f>
        <v>0</v>
      </c>
      <c r="F312" s="5"/>
    </row>
    <row r="313" spans="1:6" ht="15.75" x14ac:dyDescent="0.2">
      <c r="A313" s="39" t="s">
        <v>29</v>
      </c>
      <c r="B313" s="34">
        <f>SUM(B310:B312)</f>
        <v>6631.97</v>
      </c>
      <c r="C313" s="35">
        <f>SUM(C310:C312)</f>
        <v>0</v>
      </c>
      <c r="D313" s="35">
        <f>SUM(D310:D312)</f>
        <v>0</v>
      </c>
      <c r="E313" s="40">
        <f>SUM(E310:E312)</f>
        <v>0</v>
      </c>
      <c r="F313" s="5"/>
    </row>
    <row r="314" spans="1:6" s="13" customFormat="1" ht="16.5" customHeight="1" x14ac:dyDescent="0.45">
      <c r="A314" s="45" t="s">
        <v>30</v>
      </c>
      <c r="B314" s="34"/>
      <c r="C314" s="35"/>
      <c r="D314" s="35"/>
      <c r="E314" s="41">
        <f>D314-C314</f>
        <v>0</v>
      </c>
      <c r="F314" s="5"/>
    </row>
    <row r="315" spans="1:6" ht="15.75" x14ac:dyDescent="0.2">
      <c r="A315" s="46" t="s">
        <v>31</v>
      </c>
      <c r="B315" s="47">
        <f>+B300+B304+B309+B313</f>
        <v>462525.42000000004</v>
      </c>
      <c r="C315" s="48">
        <f>+C300+C304+C309+C313</f>
        <v>527434</v>
      </c>
      <c r="D315" s="48">
        <f>+D300+D304+D309+D313</f>
        <v>474641</v>
      </c>
      <c r="E315" s="49">
        <f>+E300+E304+E309+E313</f>
        <v>-52793</v>
      </c>
      <c r="F315" s="5"/>
    </row>
    <row r="316" spans="1:6" x14ac:dyDescent="0.2">
      <c r="A316" s="43" t="s">
        <v>8</v>
      </c>
      <c r="B316" s="56"/>
      <c r="C316" s="57"/>
      <c r="D316" s="57"/>
      <c r="E316" s="62"/>
      <c r="F316" s="5"/>
    </row>
    <row r="317" spans="1:6" ht="15.75" x14ac:dyDescent="0.2">
      <c r="A317" s="26" t="s">
        <v>119</v>
      </c>
      <c r="B317" s="27"/>
      <c r="C317" s="53"/>
      <c r="D317" s="53"/>
      <c r="E317" s="29"/>
      <c r="F317" s="5"/>
    </row>
    <row r="318" spans="1:6" ht="15.75" x14ac:dyDescent="0.25">
      <c r="A318" s="30"/>
      <c r="B318" s="31"/>
      <c r="C318" s="54"/>
      <c r="D318" s="54"/>
      <c r="E318" s="33"/>
      <c r="F318" s="5"/>
    </row>
    <row r="319" spans="1:6" x14ac:dyDescent="0.2">
      <c r="A319" s="26" t="s">
        <v>13</v>
      </c>
      <c r="B319" s="34">
        <v>488371.49</v>
      </c>
      <c r="C319" s="35">
        <v>559652</v>
      </c>
      <c r="D319" s="35">
        <v>557152</v>
      </c>
      <c r="E319" s="36">
        <f t="shared" ref="E319:E325" si="14">D319-C319</f>
        <v>-2500</v>
      </c>
      <c r="F319" s="5"/>
    </row>
    <row r="320" spans="1:6" x14ac:dyDescent="0.2">
      <c r="A320" s="26" t="s">
        <v>14</v>
      </c>
      <c r="B320" s="34"/>
      <c r="C320" s="35"/>
      <c r="D320" s="35"/>
      <c r="E320" s="41">
        <f t="shared" si="14"/>
        <v>0</v>
      </c>
      <c r="F320" s="5"/>
    </row>
    <row r="321" spans="1:6" x14ac:dyDescent="0.2">
      <c r="A321" s="26" t="s">
        <v>15</v>
      </c>
      <c r="B321" s="34">
        <v>151612.06</v>
      </c>
      <c r="C321" s="35">
        <v>201476</v>
      </c>
      <c r="D321" s="35">
        <v>200575</v>
      </c>
      <c r="E321" s="41">
        <f t="shared" si="14"/>
        <v>-901</v>
      </c>
      <c r="F321" s="5">
        <f>+D319*36%</f>
        <v>200574.72</v>
      </c>
    </row>
    <row r="322" spans="1:6" ht="15.75" x14ac:dyDescent="0.2">
      <c r="A322" s="39" t="s">
        <v>16</v>
      </c>
      <c r="B322" s="34">
        <f>SUM(B319:B321)</f>
        <v>639983.55000000005</v>
      </c>
      <c r="C322" s="35">
        <f>SUM(C319:C321)</f>
        <v>761128</v>
      </c>
      <c r="D322" s="35">
        <f>SUM(D319:D321)</f>
        <v>757727</v>
      </c>
      <c r="E322" s="40">
        <f>SUM(E319:E321)</f>
        <v>-3401</v>
      </c>
      <c r="F322" s="5"/>
    </row>
    <row r="323" spans="1:6" x14ac:dyDescent="0.2">
      <c r="A323" s="26" t="s">
        <v>17</v>
      </c>
      <c r="B323" s="34">
        <v>21821.57</v>
      </c>
      <c r="C323" s="35">
        <v>17848</v>
      </c>
      <c r="D323" s="35">
        <v>17848</v>
      </c>
      <c r="E323" s="41">
        <f t="shared" si="14"/>
        <v>0</v>
      </c>
      <c r="F323" s="5"/>
    </row>
    <row r="324" spans="1:6" x14ac:dyDescent="0.2">
      <c r="A324" s="26" t="s">
        <v>18</v>
      </c>
      <c r="B324" s="34">
        <v>32560.240000000002</v>
      </c>
      <c r="C324" s="35">
        <v>60000</v>
      </c>
      <c r="D324" s="35">
        <v>60000</v>
      </c>
      <c r="E324" s="41">
        <f t="shared" si="14"/>
        <v>0</v>
      </c>
      <c r="F324" s="5"/>
    </row>
    <row r="325" spans="1:6" x14ac:dyDescent="0.2">
      <c r="A325" s="26" t="s">
        <v>19</v>
      </c>
      <c r="B325" s="34">
        <v>3095.6</v>
      </c>
      <c r="C325" s="35">
        <v>1730</v>
      </c>
      <c r="D325" s="35">
        <v>1730</v>
      </c>
      <c r="E325" s="41">
        <f t="shared" si="14"/>
        <v>0</v>
      </c>
      <c r="F325" s="5"/>
    </row>
    <row r="326" spans="1:6" ht="15.75" x14ac:dyDescent="0.2">
      <c r="A326" s="39" t="s">
        <v>20</v>
      </c>
      <c r="B326" s="34">
        <f>SUM(B323:B325)</f>
        <v>57477.409999999996</v>
      </c>
      <c r="C326" s="35">
        <f>SUM(C323:C325)</f>
        <v>79578</v>
      </c>
      <c r="D326" s="35">
        <f>SUM(D323:D325)</f>
        <v>79578</v>
      </c>
      <c r="E326" s="40">
        <f>SUM(E323:E325)</f>
        <v>0</v>
      </c>
      <c r="F326" s="5"/>
    </row>
    <row r="327" spans="1:6" x14ac:dyDescent="0.2">
      <c r="A327" s="26" t="s">
        <v>21</v>
      </c>
      <c r="B327" s="34">
        <v>4150</v>
      </c>
      <c r="C327" s="35"/>
      <c r="D327" s="35"/>
      <c r="E327" s="41">
        <f>D327-C327</f>
        <v>0</v>
      </c>
      <c r="F327" s="5"/>
    </row>
    <row r="328" spans="1:6" x14ac:dyDescent="0.2">
      <c r="A328" s="26" t="s">
        <v>22</v>
      </c>
      <c r="B328" s="34"/>
      <c r="C328" s="35"/>
      <c r="D328" s="35"/>
      <c r="E328" s="41">
        <f>D328-C328</f>
        <v>0</v>
      </c>
      <c r="F328" s="5"/>
    </row>
    <row r="329" spans="1:6" x14ac:dyDescent="0.2">
      <c r="A329" s="43" t="s">
        <v>23</v>
      </c>
      <c r="B329" s="34"/>
      <c r="C329" s="35"/>
      <c r="D329" s="35"/>
      <c r="E329" s="41"/>
      <c r="F329" s="5"/>
    </row>
    <row r="330" spans="1:6" x14ac:dyDescent="0.2">
      <c r="A330" s="26" t="s">
        <v>24</v>
      </c>
      <c r="B330" s="34"/>
      <c r="C330" s="35"/>
      <c r="D330" s="35"/>
      <c r="E330" s="41">
        <f>D330-C330</f>
        <v>0</v>
      </c>
      <c r="F330" s="5"/>
    </row>
    <row r="331" spans="1:6" ht="15.75" x14ac:dyDescent="0.2">
      <c r="A331" s="39" t="s">
        <v>25</v>
      </c>
      <c r="B331" s="34">
        <f>SUM(B327:B330)</f>
        <v>4150</v>
      </c>
      <c r="C331" s="35">
        <f>SUM(C327:C330)</f>
        <v>0</v>
      </c>
      <c r="D331" s="35">
        <f>SUM(D327:D330)</f>
        <v>0</v>
      </c>
      <c r="E331" s="40">
        <f>SUM(E327:E330)</f>
        <v>0</v>
      </c>
      <c r="F331" s="5"/>
    </row>
    <row r="332" spans="1:6" x14ac:dyDescent="0.2">
      <c r="A332" s="26" t="s">
        <v>26</v>
      </c>
      <c r="B332" s="34"/>
      <c r="C332" s="35"/>
      <c r="D332" s="35"/>
      <c r="E332" s="41">
        <f>D332-C332</f>
        <v>0</v>
      </c>
      <c r="F332" s="5"/>
    </row>
    <row r="333" spans="1:6" x14ac:dyDescent="0.2">
      <c r="A333" s="26" t="s">
        <v>27</v>
      </c>
      <c r="B333" s="34"/>
      <c r="C333" s="35"/>
      <c r="D333" s="35"/>
      <c r="E333" s="41">
        <f>D333-C333</f>
        <v>0</v>
      </c>
      <c r="F333" s="5"/>
    </row>
    <row r="334" spans="1:6" x14ac:dyDescent="0.2">
      <c r="A334" s="26" t="s">
        <v>28</v>
      </c>
      <c r="B334" s="34"/>
      <c r="C334" s="35"/>
      <c r="D334" s="35"/>
      <c r="E334" s="41">
        <f>D334-C334</f>
        <v>0</v>
      </c>
      <c r="F334" s="5"/>
    </row>
    <row r="335" spans="1:6" ht="15.75" x14ac:dyDescent="0.2">
      <c r="A335" s="39" t="s">
        <v>29</v>
      </c>
      <c r="B335" s="34">
        <f>SUM(B332:B334)</f>
        <v>0</v>
      </c>
      <c r="C335" s="35">
        <f>SUM(C332:C334)</f>
        <v>0</v>
      </c>
      <c r="D335" s="35">
        <f>SUM(D332:D334)</f>
        <v>0</v>
      </c>
      <c r="E335" s="40">
        <f>SUM(E332:E334)</f>
        <v>0</v>
      </c>
      <c r="F335" s="5"/>
    </row>
    <row r="336" spans="1:6" s="13" customFormat="1" ht="16.5" customHeight="1" x14ac:dyDescent="0.45">
      <c r="A336" s="45" t="s">
        <v>30</v>
      </c>
      <c r="B336" s="34"/>
      <c r="C336" s="35"/>
      <c r="D336" s="35"/>
      <c r="E336" s="41">
        <f>D336-C336</f>
        <v>0</v>
      </c>
      <c r="F336" s="5"/>
    </row>
    <row r="337" spans="1:6" ht="15.75" x14ac:dyDescent="0.2">
      <c r="A337" s="46" t="s">
        <v>31</v>
      </c>
      <c r="B337" s="47">
        <f>+B322+B326+B331+B335</f>
        <v>701610.96000000008</v>
      </c>
      <c r="C337" s="48">
        <f>+C322+C326+C331+C335</f>
        <v>840706</v>
      </c>
      <c r="D337" s="48">
        <f>+D322+D326+D331+D335</f>
        <v>837305</v>
      </c>
      <c r="E337" s="49">
        <f>+E322+E326+E331+E335</f>
        <v>-3401</v>
      </c>
      <c r="F337" s="5"/>
    </row>
    <row r="338" spans="1:6" x14ac:dyDescent="0.2">
      <c r="A338" s="43" t="s">
        <v>8</v>
      </c>
      <c r="B338" s="59"/>
      <c r="C338" s="60"/>
      <c r="D338" s="60"/>
      <c r="E338" s="62"/>
      <c r="F338" s="5"/>
    </row>
    <row r="339" spans="1:6" ht="15.75" x14ac:dyDescent="0.2">
      <c r="A339" s="26" t="s">
        <v>120</v>
      </c>
      <c r="B339" s="27"/>
      <c r="C339" s="53"/>
      <c r="D339" s="53"/>
      <c r="E339" s="29"/>
      <c r="F339" s="5"/>
    </row>
    <row r="340" spans="1:6" ht="15.75" x14ac:dyDescent="0.25">
      <c r="A340" s="30"/>
      <c r="B340" s="31"/>
      <c r="C340" s="54"/>
      <c r="D340" s="54"/>
      <c r="E340" s="33"/>
      <c r="F340" s="5"/>
    </row>
    <row r="341" spans="1:6" x14ac:dyDescent="0.2">
      <c r="A341" s="26" t="s">
        <v>13</v>
      </c>
      <c r="B341" s="34">
        <v>286854.37</v>
      </c>
      <c r="C341" s="35">
        <v>358507</v>
      </c>
      <c r="D341" s="35">
        <v>348507</v>
      </c>
      <c r="E341" s="36">
        <f t="shared" ref="E341:E347" si="15">D341-C341</f>
        <v>-10000</v>
      </c>
      <c r="F341" s="5"/>
    </row>
    <row r="342" spans="1:6" x14ac:dyDescent="0.2">
      <c r="A342" s="26" t="s">
        <v>14</v>
      </c>
      <c r="B342" s="34">
        <v>29156.720000000001</v>
      </c>
      <c r="C342" s="35">
        <v>15000</v>
      </c>
      <c r="D342" s="35">
        <v>15000</v>
      </c>
      <c r="E342" s="41">
        <f t="shared" si="15"/>
        <v>0</v>
      </c>
      <c r="F342" s="5"/>
    </row>
    <row r="343" spans="1:6" x14ac:dyDescent="0.2">
      <c r="A343" s="26" t="s">
        <v>15</v>
      </c>
      <c r="B343" s="34">
        <v>92786.74</v>
      </c>
      <c r="C343" s="35">
        <v>129063</v>
      </c>
      <c r="D343" s="35">
        <v>125463</v>
      </c>
      <c r="E343" s="41">
        <f t="shared" si="15"/>
        <v>-3600</v>
      </c>
      <c r="F343" s="5">
        <f>+D341*36%</f>
        <v>125462.51999999999</v>
      </c>
    </row>
    <row r="344" spans="1:6" ht="15.75" x14ac:dyDescent="0.2">
      <c r="A344" s="39" t="s">
        <v>16</v>
      </c>
      <c r="B344" s="34">
        <f>SUM(B341:B343)</f>
        <v>408797.82999999996</v>
      </c>
      <c r="C344" s="35">
        <f>SUM(C341:C343)</f>
        <v>502570</v>
      </c>
      <c r="D344" s="35">
        <f>SUM(D341:D343)</f>
        <v>488970</v>
      </c>
      <c r="E344" s="40">
        <f>SUM(E341:E343)</f>
        <v>-13600</v>
      </c>
      <c r="F344" s="5"/>
    </row>
    <row r="345" spans="1:6" x14ac:dyDescent="0.2">
      <c r="A345" s="26" t="s">
        <v>17</v>
      </c>
      <c r="B345" s="34">
        <f>3846.38+875-4.88</f>
        <v>4716.5</v>
      </c>
      <c r="C345" s="35">
        <v>6000</v>
      </c>
      <c r="D345" s="35">
        <v>6000</v>
      </c>
      <c r="E345" s="41">
        <f t="shared" si="15"/>
        <v>0</v>
      </c>
      <c r="F345" s="5"/>
    </row>
    <row r="346" spans="1:6" x14ac:dyDescent="0.2">
      <c r="A346" s="26" t="s">
        <v>18</v>
      </c>
      <c r="B346" s="34">
        <f>9663.24+3071.55</f>
        <v>12734.79</v>
      </c>
      <c r="C346" s="35">
        <v>20000</v>
      </c>
      <c r="D346" s="35">
        <v>20000</v>
      </c>
      <c r="E346" s="41">
        <f t="shared" si="15"/>
        <v>0</v>
      </c>
      <c r="F346" s="5"/>
    </row>
    <row r="347" spans="1:6" x14ac:dyDescent="0.2">
      <c r="A347" s="26" t="s">
        <v>19</v>
      </c>
      <c r="B347" s="34">
        <v>6090.78</v>
      </c>
      <c r="C347" s="35">
        <v>5000</v>
      </c>
      <c r="D347" s="35">
        <v>5000</v>
      </c>
      <c r="E347" s="41">
        <f t="shared" si="15"/>
        <v>0</v>
      </c>
      <c r="F347" s="5"/>
    </row>
    <row r="348" spans="1:6" ht="15.75" x14ac:dyDescent="0.2">
      <c r="A348" s="39" t="s">
        <v>20</v>
      </c>
      <c r="B348" s="34">
        <f>SUM(B345:B347)</f>
        <v>23542.07</v>
      </c>
      <c r="C348" s="35">
        <f>SUM(C345:C347)</f>
        <v>31000</v>
      </c>
      <c r="D348" s="35">
        <f>SUM(D345:D347)</f>
        <v>31000</v>
      </c>
      <c r="E348" s="40">
        <f>SUM(E345:E347)</f>
        <v>0</v>
      </c>
      <c r="F348" s="5"/>
    </row>
    <row r="349" spans="1:6" x14ac:dyDescent="0.2">
      <c r="A349" s="26" t="s">
        <v>21</v>
      </c>
      <c r="B349" s="34">
        <v>38564.32</v>
      </c>
      <c r="C349" s="35">
        <v>133445</v>
      </c>
      <c r="D349" s="35">
        <v>133445</v>
      </c>
      <c r="E349" s="41">
        <f>D349-C349</f>
        <v>0</v>
      </c>
      <c r="F349" s="5"/>
    </row>
    <row r="350" spans="1:6" x14ac:dyDescent="0.2">
      <c r="A350" s="26" t="s">
        <v>22</v>
      </c>
      <c r="B350" s="34"/>
      <c r="C350" s="35"/>
      <c r="D350" s="35"/>
      <c r="E350" s="41">
        <f>D350-C350</f>
        <v>0</v>
      </c>
      <c r="F350" s="5"/>
    </row>
    <row r="351" spans="1:6" x14ac:dyDescent="0.2">
      <c r="A351" s="43" t="s">
        <v>23</v>
      </c>
      <c r="B351" s="34"/>
      <c r="C351" s="35"/>
      <c r="D351" s="35"/>
      <c r="E351" s="41"/>
      <c r="F351" s="5"/>
    </row>
    <row r="352" spans="1:6" x14ac:dyDescent="0.2">
      <c r="A352" s="26" t="s">
        <v>24</v>
      </c>
      <c r="B352" s="34"/>
      <c r="C352" s="35"/>
      <c r="D352" s="35"/>
      <c r="E352" s="41">
        <f>D352-C352</f>
        <v>0</v>
      </c>
      <c r="F352" s="5"/>
    </row>
    <row r="353" spans="1:6" ht="15.75" x14ac:dyDescent="0.2">
      <c r="A353" s="39" t="s">
        <v>25</v>
      </c>
      <c r="B353" s="34">
        <f>SUM(B349:B352)</f>
        <v>38564.32</v>
      </c>
      <c r="C353" s="35">
        <f>SUM(C349:C352)</f>
        <v>133445</v>
      </c>
      <c r="D353" s="35">
        <f>SUM(D349:D352)</f>
        <v>133445</v>
      </c>
      <c r="E353" s="40">
        <f>SUM(E349:E352)</f>
        <v>0</v>
      </c>
      <c r="F353" s="5"/>
    </row>
    <row r="354" spans="1:6" x14ac:dyDescent="0.2">
      <c r="A354" s="26" t="s">
        <v>26</v>
      </c>
      <c r="B354" s="34">
        <v>14215.92</v>
      </c>
      <c r="C354" s="35"/>
      <c r="D354" s="35"/>
      <c r="E354" s="41">
        <f>D354-C354</f>
        <v>0</v>
      </c>
      <c r="F354" s="5"/>
    </row>
    <row r="355" spans="1:6" x14ac:dyDescent="0.2">
      <c r="A355" s="26" t="s">
        <v>27</v>
      </c>
      <c r="B355" s="34"/>
      <c r="C355" s="35"/>
      <c r="D355" s="35"/>
      <c r="E355" s="41">
        <f>D355-C355</f>
        <v>0</v>
      </c>
      <c r="F355" s="5"/>
    </row>
    <row r="356" spans="1:6" x14ac:dyDescent="0.2">
      <c r="A356" s="26" t="s">
        <v>28</v>
      </c>
      <c r="B356" s="34"/>
      <c r="C356" s="35"/>
      <c r="D356" s="35"/>
      <c r="E356" s="41">
        <f>D356-C356</f>
        <v>0</v>
      </c>
      <c r="F356" s="5"/>
    </row>
    <row r="357" spans="1:6" ht="15.75" x14ac:dyDescent="0.2">
      <c r="A357" s="39" t="s">
        <v>29</v>
      </c>
      <c r="B357" s="34">
        <f>SUM(B354:B356)</f>
        <v>14215.92</v>
      </c>
      <c r="C357" s="35">
        <f>SUM(C354:C356)</f>
        <v>0</v>
      </c>
      <c r="D357" s="35">
        <f>SUM(D354:D356)</f>
        <v>0</v>
      </c>
      <c r="E357" s="40">
        <f>SUM(E354:E356)</f>
        <v>0</v>
      </c>
      <c r="F357" s="5"/>
    </row>
    <row r="358" spans="1:6" s="13" customFormat="1" ht="16.5" customHeight="1" x14ac:dyDescent="0.45">
      <c r="A358" s="45" t="s">
        <v>30</v>
      </c>
      <c r="B358" s="34"/>
      <c r="C358" s="35"/>
      <c r="D358" s="35"/>
      <c r="E358" s="41">
        <f>D358-C358</f>
        <v>0</v>
      </c>
      <c r="F358" s="5"/>
    </row>
    <row r="359" spans="1:6" ht="15.75" x14ac:dyDescent="0.2">
      <c r="A359" s="46" t="s">
        <v>31</v>
      </c>
      <c r="B359" s="47">
        <f>+B344+B348+B353+B357</f>
        <v>485120.13999999996</v>
      </c>
      <c r="C359" s="48">
        <f>+C344+C348+C353+C357</f>
        <v>667015</v>
      </c>
      <c r="D359" s="48">
        <f>+D344+D348+D353+D357</f>
        <v>653415</v>
      </c>
      <c r="E359" s="49">
        <f>+E344+E348+E353+E357</f>
        <v>-13600</v>
      </c>
      <c r="F359" s="5"/>
    </row>
    <row r="360" spans="1:6" x14ac:dyDescent="0.2">
      <c r="A360" s="43"/>
      <c r="B360" s="56"/>
      <c r="C360" s="57"/>
      <c r="D360" s="57"/>
      <c r="E360" s="58"/>
      <c r="F360" s="5"/>
    </row>
    <row r="361" spans="1:6" ht="19.5" customHeight="1" x14ac:dyDescent="0.25">
      <c r="A361" s="131" t="s">
        <v>121</v>
      </c>
      <c r="B361" s="27"/>
      <c r="C361" s="53"/>
      <c r="D361" s="53"/>
      <c r="E361" s="10"/>
      <c r="F361" s="5"/>
    </row>
    <row r="362" spans="1:6" ht="15.75" x14ac:dyDescent="0.25">
      <c r="A362" s="30"/>
      <c r="B362" s="31"/>
      <c r="C362" s="54"/>
      <c r="D362" s="54"/>
      <c r="E362" s="33"/>
      <c r="F362" s="5"/>
    </row>
    <row r="363" spans="1:6" x14ac:dyDescent="0.2">
      <c r="A363" s="26" t="s">
        <v>13</v>
      </c>
      <c r="B363" s="34">
        <v>196339.12</v>
      </c>
      <c r="C363" s="35">
        <v>203515</v>
      </c>
      <c r="D363" s="35">
        <v>203515</v>
      </c>
      <c r="E363" s="36">
        <f t="shared" ref="E363:E369" si="16">D363-C363</f>
        <v>0</v>
      </c>
      <c r="F363" s="5"/>
    </row>
    <row r="364" spans="1:6" x14ac:dyDescent="0.2">
      <c r="A364" s="26" t="s">
        <v>14</v>
      </c>
      <c r="B364" s="34"/>
      <c r="C364" s="35"/>
      <c r="D364" s="35"/>
      <c r="E364" s="41">
        <f t="shared" si="16"/>
        <v>0</v>
      </c>
      <c r="F364" s="5"/>
    </row>
    <row r="365" spans="1:6" x14ac:dyDescent="0.2">
      <c r="A365" s="26" t="s">
        <v>15</v>
      </c>
      <c r="B365" s="34">
        <v>63122.68</v>
      </c>
      <c r="C365" s="35">
        <v>73265</v>
      </c>
      <c r="D365" s="35">
        <v>73265</v>
      </c>
      <c r="E365" s="41">
        <f t="shared" si="16"/>
        <v>0</v>
      </c>
      <c r="F365" s="5">
        <f>+D363*36%</f>
        <v>73265.399999999994</v>
      </c>
    </row>
    <row r="366" spans="1:6" ht="15.75" x14ac:dyDescent="0.2">
      <c r="A366" s="39" t="s">
        <v>16</v>
      </c>
      <c r="B366" s="34">
        <f>SUM(B363:B365)</f>
        <v>259461.8</v>
      </c>
      <c r="C366" s="35">
        <f>SUM(C363:C365)</f>
        <v>276780</v>
      </c>
      <c r="D366" s="35">
        <f>SUM(D363:D365)</f>
        <v>276780</v>
      </c>
      <c r="E366" s="40">
        <f>SUM(E363:E365)</f>
        <v>0</v>
      </c>
      <c r="F366" s="5"/>
    </row>
    <row r="367" spans="1:6" x14ac:dyDescent="0.2">
      <c r="A367" s="26" t="s">
        <v>17</v>
      </c>
      <c r="B367" s="34"/>
      <c r="C367" s="35">
        <v>250</v>
      </c>
      <c r="D367" s="35">
        <v>250</v>
      </c>
      <c r="E367" s="41">
        <f t="shared" si="16"/>
        <v>0</v>
      </c>
      <c r="F367" s="5"/>
    </row>
    <row r="368" spans="1:6" x14ac:dyDescent="0.2">
      <c r="A368" s="26" t="s">
        <v>18</v>
      </c>
      <c r="B368" s="34">
        <v>901.34</v>
      </c>
      <c r="C368" s="35">
        <v>1000</v>
      </c>
      <c r="D368" s="35">
        <v>1000</v>
      </c>
      <c r="E368" s="41">
        <f t="shared" si="16"/>
        <v>0</v>
      </c>
      <c r="F368" s="5"/>
    </row>
    <row r="369" spans="1:6" x14ac:dyDescent="0.2">
      <c r="A369" s="26" t="s">
        <v>19</v>
      </c>
      <c r="B369" s="34">
        <v>1170.8599999999999</v>
      </c>
      <c r="C369" s="35">
        <v>900</v>
      </c>
      <c r="D369" s="35">
        <v>900</v>
      </c>
      <c r="E369" s="41">
        <f t="shared" si="16"/>
        <v>0</v>
      </c>
      <c r="F369" s="5"/>
    </row>
    <row r="370" spans="1:6" ht="15.75" x14ac:dyDescent="0.2">
      <c r="A370" s="39" t="s">
        <v>20</v>
      </c>
      <c r="B370" s="34">
        <f>SUM(B367:B369)</f>
        <v>2072.1999999999998</v>
      </c>
      <c r="C370" s="35">
        <f>SUM(C367:C369)</f>
        <v>2150</v>
      </c>
      <c r="D370" s="35">
        <f>SUM(D367:D369)</f>
        <v>2150</v>
      </c>
      <c r="E370" s="40">
        <f>SUM(E367:E369)</f>
        <v>0</v>
      </c>
      <c r="F370" s="5"/>
    </row>
    <row r="371" spans="1:6" x14ac:dyDescent="0.2">
      <c r="A371" s="26" t="s">
        <v>21</v>
      </c>
      <c r="B371" s="34"/>
      <c r="C371" s="35"/>
      <c r="D371" s="35"/>
      <c r="E371" s="41">
        <f>D371-C371</f>
        <v>0</v>
      </c>
      <c r="F371" s="5"/>
    </row>
    <row r="372" spans="1:6" x14ac:dyDescent="0.2">
      <c r="A372" s="26" t="s">
        <v>22</v>
      </c>
      <c r="B372" s="34"/>
      <c r="C372" s="35"/>
      <c r="D372" s="35"/>
      <c r="E372" s="41">
        <f>D372-C372</f>
        <v>0</v>
      </c>
      <c r="F372" s="5"/>
    </row>
    <row r="373" spans="1:6" x14ac:dyDescent="0.2">
      <c r="A373" s="43" t="s">
        <v>23</v>
      </c>
      <c r="B373" s="34"/>
      <c r="C373" s="35"/>
      <c r="D373" s="35"/>
      <c r="E373" s="41"/>
      <c r="F373" s="5"/>
    </row>
    <row r="374" spans="1:6" x14ac:dyDescent="0.2">
      <c r="A374" s="26" t="s">
        <v>24</v>
      </c>
      <c r="B374" s="34"/>
      <c r="C374" s="35"/>
      <c r="D374" s="35"/>
      <c r="E374" s="41">
        <f>D374-C374</f>
        <v>0</v>
      </c>
      <c r="F374" s="5"/>
    </row>
    <row r="375" spans="1:6" ht="15.75" x14ac:dyDescent="0.2">
      <c r="A375" s="39" t="s">
        <v>25</v>
      </c>
      <c r="B375" s="34">
        <f>SUM(B371:B374)</f>
        <v>0</v>
      </c>
      <c r="C375" s="35">
        <f>SUM(C371:C374)</f>
        <v>0</v>
      </c>
      <c r="D375" s="35">
        <f>SUM(D371:D374)</f>
        <v>0</v>
      </c>
      <c r="E375" s="40">
        <f>SUM(E371:E374)</f>
        <v>0</v>
      </c>
      <c r="F375" s="5"/>
    </row>
    <row r="376" spans="1:6" x14ac:dyDescent="0.2">
      <c r="A376" s="26" t="s">
        <v>26</v>
      </c>
      <c r="B376" s="34">
        <v>-2790</v>
      </c>
      <c r="C376" s="35"/>
      <c r="D376" s="35"/>
      <c r="E376" s="41">
        <f>D376-C376</f>
        <v>0</v>
      </c>
      <c r="F376" s="5"/>
    </row>
    <row r="377" spans="1:6" x14ac:dyDescent="0.2">
      <c r="A377" s="26" t="s">
        <v>27</v>
      </c>
      <c r="B377" s="34"/>
      <c r="C377" s="35"/>
      <c r="D377" s="35"/>
      <c r="E377" s="41">
        <f>D377-C377</f>
        <v>0</v>
      </c>
      <c r="F377" s="5"/>
    </row>
    <row r="378" spans="1:6" x14ac:dyDescent="0.2">
      <c r="A378" s="26" t="s">
        <v>28</v>
      </c>
      <c r="B378" s="34"/>
      <c r="C378" s="35"/>
      <c r="D378" s="35"/>
      <c r="E378" s="41">
        <f>D378-C378</f>
        <v>0</v>
      </c>
      <c r="F378" s="5"/>
    </row>
    <row r="379" spans="1:6" ht="15.75" x14ac:dyDescent="0.2">
      <c r="A379" s="39" t="s">
        <v>29</v>
      </c>
      <c r="B379" s="34">
        <f>SUM(B376:B378)</f>
        <v>-2790</v>
      </c>
      <c r="C379" s="35">
        <f>SUM(C376:C378)</f>
        <v>0</v>
      </c>
      <c r="D379" s="35">
        <f>SUM(D376:D378)</f>
        <v>0</v>
      </c>
      <c r="E379" s="40">
        <f>SUM(E376:E378)</f>
        <v>0</v>
      </c>
      <c r="F379" s="5"/>
    </row>
    <row r="380" spans="1:6" s="13" customFormat="1" ht="16.5" customHeight="1" x14ac:dyDescent="0.45">
      <c r="A380" s="45" t="s">
        <v>30</v>
      </c>
      <c r="B380" s="34"/>
      <c r="C380" s="35"/>
      <c r="D380" s="35"/>
      <c r="E380" s="41">
        <f>D380-C380</f>
        <v>0</v>
      </c>
      <c r="F380" s="5"/>
    </row>
    <row r="381" spans="1:6" ht="15.75" x14ac:dyDescent="0.2">
      <c r="A381" s="46" t="s">
        <v>31</v>
      </c>
      <c r="B381" s="47">
        <f>+B366+B370+B375+B379</f>
        <v>258744</v>
      </c>
      <c r="C381" s="48">
        <f>+C366+C370+C375+C379</f>
        <v>278930</v>
      </c>
      <c r="D381" s="48">
        <f>+D366+D370+D375+D379</f>
        <v>278930</v>
      </c>
      <c r="E381" s="49">
        <f>+E366+E370+E375+E379</f>
        <v>0</v>
      </c>
      <c r="F381" s="5"/>
    </row>
    <row r="382" spans="1:6" x14ac:dyDescent="0.2">
      <c r="A382" s="66"/>
      <c r="B382" s="50"/>
      <c r="C382" s="51"/>
      <c r="D382" s="51"/>
      <c r="E382" s="10"/>
      <c r="F382" s="5"/>
    </row>
    <row r="383" spans="1:6" ht="15.75" x14ac:dyDescent="0.2">
      <c r="A383" s="26" t="s">
        <v>122</v>
      </c>
      <c r="B383" s="27"/>
      <c r="C383" s="53"/>
      <c r="D383" s="53"/>
      <c r="E383" s="29"/>
      <c r="F383" s="5"/>
    </row>
    <row r="384" spans="1:6" ht="15.75" x14ac:dyDescent="0.25">
      <c r="A384" s="30"/>
      <c r="B384" s="31"/>
      <c r="C384" s="54"/>
      <c r="D384" s="54"/>
      <c r="E384" s="33"/>
      <c r="F384" s="5"/>
    </row>
    <row r="385" spans="1:6" x14ac:dyDescent="0.2">
      <c r="A385" s="26" t="s">
        <v>13</v>
      </c>
      <c r="B385" s="34">
        <v>46800.959999999999</v>
      </c>
      <c r="C385" s="35">
        <v>46801</v>
      </c>
      <c r="D385" s="35">
        <v>46801</v>
      </c>
      <c r="E385" s="36">
        <f>D385-C385</f>
        <v>0</v>
      </c>
      <c r="F385" s="5"/>
    </row>
    <row r="386" spans="1:6" x14ac:dyDescent="0.2">
      <c r="A386" s="26" t="s">
        <v>14</v>
      </c>
      <c r="B386" s="34"/>
      <c r="C386" s="35"/>
      <c r="D386" s="35"/>
      <c r="E386" s="41">
        <f>D386-C386</f>
        <v>0</v>
      </c>
      <c r="F386" s="5"/>
    </row>
    <row r="387" spans="1:6" x14ac:dyDescent="0.2">
      <c r="A387" s="26" t="s">
        <v>15</v>
      </c>
      <c r="B387" s="34">
        <v>18670.91</v>
      </c>
      <c r="C387" s="35">
        <v>16848</v>
      </c>
      <c r="D387" s="35">
        <v>16848</v>
      </c>
      <c r="E387" s="41">
        <f>D387-C387</f>
        <v>0</v>
      </c>
      <c r="F387" s="5">
        <f>+D385*36%</f>
        <v>16848.36</v>
      </c>
    </row>
    <row r="388" spans="1:6" ht="15.75" x14ac:dyDescent="0.2">
      <c r="A388" s="39" t="s">
        <v>16</v>
      </c>
      <c r="B388" s="34">
        <f>SUM(B385:B387)</f>
        <v>65471.869999999995</v>
      </c>
      <c r="C388" s="35">
        <f>SUM(C385:C387)</f>
        <v>63649</v>
      </c>
      <c r="D388" s="35">
        <f>SUM(D385:D387)</f>
        <v>63649</v>
      </c>
      <c r="E388" s="40">
        <f>SUM(E385:E387)</f>
        <v>0</v>
      </c>
      <c r="F388" s="5"/>
    </row>
    <row r="389" spans="1:6" x14ac:dyDescent="0.2">
      <c r="A389" s="26" t="s">
        <v>17</v>
      </c>
      <c r="B389" s="34"/>
      <c r="C389" s="35"/>
      <c r="D389" s="35"/>
      <c r="E389" s="41">
        <f>D389-C389</f>
        <v>0</v>
      </c>
      <c r="F389" s="5"/>
    </row>
    <row r="390" spans="1:6" x14ac:dyDescent="0.2">
      <c r="A390" s="26" t="s">
        <v>18</v>
      </c>
      <c r="B390" s="34"/>
      <c r="C390" s="35"/>
      <c r="D390" s="35"/>
      <c r="E390" s="41">
        <f>D390-C390</f>
        <v>0</v>
      </c>
      <c r="F390" s="50"/>
    </row>
    <row r="391" spans="1:6" x14ac:dyDescent="0.2">
      <c r="A391" s="26" t="s">
        <v>19</v>
      </c>
      <c r="B391" s="34"/>
      <c r="C391" s="35"/>
      <c r="D391" s="35"/>
      <c r="E391" s="41">
        <f>D391-C391</f>
        <v>0</v>
      </c>
      <c r="F391" s="5"/>
    </row>
    <row r="392" spans="1:6" ht="15.75" x14ac:dyDescent="0.2">
      <c r="A392" s="39" t="s">
        <v>20</v>
      </c>
      <c r="B392" s="34">
        <f>SUM(B389:B391)</f>
        <v>0</v>
      </c>
      <c r="C392" s="35">
        <f>SUM(C389:C391)</f>
        <v>0</v>
      </c>
      <c r="D392" s="35">
        <f>SUM(D389:D391)</f>
        <v>0</v>
      </c>
      <c r="E392" s="40">
        <f>SUM(E389:E391)</f>
        <v>0</v>
      </c>
      <c r="F392" s="5"/>
    </row>
    <row r="393" spans="1:6" x14ac:dyDescent="0.2">
      <c r="A393" s="26" t="s">
        <v>21</v>
      </c>
      <c r="B393" s="34"/>
      <c r="C393" s="35"/>
      <c r="D393" s="35"/>
      <c r="E393" s="41">
        <f>D393-C393</f>
        <v>0</v>
      </c>
      <c r="F393" s="5"/>
    </row>
    <row r="394" spans="1:6" x14ac:dyDescent="0.2">
      <c r="A394" s="26" t="s">
        <v>22</v>
      </c>
      <c r="B394" s="34"/>
      <c r="C394" s="35"/>
      <c r="D394" s="35"/>
      <c r="E394" s="41">
        <f>D394-C394</f>
        <v>0</v>
      </c>
      <c r="F394" s="5"/>
    </row>
    <row r="395" spans="1:6" x14ac:dyDescent="0.2">
      <c r="A395" s="43" t="s">
        <v>23</v>
      </c>
      <c r="B395" s="34"/>
      <c r="C395" s="35"/>
      <c r="D395" s="35"/>
      <c r="E395" s="41"/>
      <c r="F395" s="5"/>
    </row>
    <row r="396" spans="1:6" x14ac:dyDescent="0.2">
      <c r="A396" s="26" t="s">
        <v>24</v>
      </c>
      <c r="B396" s="34"/>
      <c r="C396" s="35"/>
      <c r="D396" s="35"/>
      <c r="E396" s="41">
        <f>D396-C396</f>
        <v>0</v>
      </c>
      <c r="F396" s="5"/>
    </row>
    <row r="397" spans="1:6" ht="15.75" x14ac:dyDescent="0.2">
      <c r="A397" s="39" t="s">
        <v>25</v>
      </c>
      <c r="B397" s="34">
        <f>SUM(B393:B396)</f>
        <v>0</v>
      </c>
      <c r="C397" s="35">
        <f>SUM(C393:C396)</f>
        <v>0</v>
      </c>
      <c r="D397" s="35">
        <f>SUM(D393:D396)</f>
        <v>0</v>
      </c>
      <c r="E397" s="40">
        <f>SUM(E393:E396)</f>
        <v>0</v>
      </c>
      <c r="F397" s="5"/>
    </row>
    <row r="398" spans="1:6" x14ac:dyDescent="0.2">
      <c r="A398" s="26" t="s">
        <v>26</v>
      </c>
      <c r="B398" s="34"/>
      <c r="C398" s="35"/>
      <c r="D398" s="35"/>
      <c r="E398" s="41">
        <f>D398-C398</f>
        <v>0</v>
      </c>
      <c r="F398" s="5"/>
    </row>
    <row r="399" spans="1:6" x14ac:dyDescent="0.2">
      <c r="A399" s="26" t="s">
        <v>27</v>
      </c>
      <c r="B399" s="34"/>
      <c r="C399" s="35"/>
      <c r="D399" s="35"/>
      <c r="E399" s="41">
        <f>D399-C399</f>
        <v>0</v>
      </c>
      <c r="F399" s="5"/>
    </row>
    <row r="400" spans="1:6" x14ac:dyDescent="0.2">
      <c r="A400" s="26" t="s">
        <v>28</v>
      </c>
      <c r="B400" s="34"/>
      <c r="C400" s="35"/>
      <c r="D400" s="35"/>
      <c r="E400" s="41">
        <f>D400-C400</f>
        <v>0</v>
      </c>
      <c r="F400" s="5"/>
    </row>
    <row r="401" spans="1:6" ht="15.75" x14ac:dyDescent="0.2">
      <c r="A401" s="39" t="s">
        <v>29</v>
      </c>
      <c r="B401" s="34">
        <f>SUM(B398:B400)</f>
        <v>0</v>
      </c>
      <c r="C401" s="35">
        <f>SUM(C398:C400)</f>
        <v>0</v>
      </c>
      <c r="D401" s="35">
        <f>SUM(D398:D400)</f>
        <v>0</v>
      </c>
      <c r="E401" s="40">
        <f>SUM(E398:E400)</f>
        <v>0</v>
      </c>
      <c r="F401" s="5"/>
    </row>
    <row r="402" spans="1:6" s="13" customFormat="1" ht="16.5" customHeight="1" x14ac:dyDescent="0.45">
      <c r="A402" s="45" t="s">
        <v>30</v>
      </c>
      <c r="B402" s="34"/>
      <c r="C402" s="35"/>
      <c r="D402" s="35"/>
      <c r="E402" s="41">
        <f>D402-C402</f>
        <v>0</v>
      </c>
      <c r="F402" s="5"/>
    </row>
    <row r="403" spans="1:6" ht="15.75" x14ac:dyDescent="0.2">
      <c r="A403" s="46" t="s">
        <v>31</v>
      </c>
      <c r="B403" s="47">
        <f>+B388+B392+B397+B401</f>
        <v>65471.869999999995</v>
      </c>
      <c r="C403" s="48">
        <f>+C388+C392+C397+C401</f>
        <v>63649</v>
      </c>
      <c r="D403" s="48">
        <f>+D388+D392+D397+D401</f>
        <v>63649</v>
      </c>
      <c r="E403" s="49">
        <f>+E388+E392+E397+E401</f>
        <v>0</v>
      </c>
      <c r="F403" s="5"/>
    </row>
    <row r="404" spans="1:6" x14ac:dyDescent="0.2">
      <c r="A404" s="66"/>
      <c r="B404" s="56"/>
      <c r="C404" s="57"/>
      <c r="D404" s="57"/>
      <c r="E404" s="4"/>
      <c r="F404" s="5"/>
    </row>
    <row r="405" spans="1:6" ht="15.75" x14ac:dyDescent="0.2">
      <c r="A405" s="132" t="s">
        <v>123</v>
      </c>
      <c r="B405" s="27"/>
      <c r="C405" s="53"/>
      <c r="D405" s="53"/>
      <c r="E405" s="29"/>
      <c r="F405" s="5"/>
    </row>
    <row r="406" spans="1:6" ht="15.75" x14ac:dyDescent="0.25">
      <c r="A406" s="30"/>
      <c r="B406" s="31"/>
      <c r="C406" s="54"/>
      <c r="D406" s="54"/>
      <c r="E406" s="33"/>
      <c r="F406" s="5"/>
    </row>
    <row r="407" spans="1:6" x14ac:dyDescent="0.2">
      <c r="A407" s="26" t="s">
        <v>13</v>
      </c>
      <c r="B407" s="34">
        <v>224634.22</v>
      </c>
      <c r="C407" s="35">
        <v>261509</v>
      </c>
      <c r="D407" s="35">
        <v>263030</v>
      </c>
      <c r="E407" s="36">
        <f>D407-C407</f>
        <v>1521</v>
      </c>
      <c r="F407" s="5"/>
    </row>
    <row r="408" spans="1:6" x14ac:dyDescent="0.2">
      <c r="A408" s="26" t="s">
        <v>14</v>
      </c>
      <c r="B408" s="34"/>
      <c r="C408" s="35"/>
      <c r="D408" s="35"/>
      <c r="E408" s="41">
        <f>D408-C408</f>
        <v>0</v>
      </c>
      <c r="F408" s="5"/>
    </row>
    <row r="409" spans="1:6" x14ac:dyDescent="0.2">
      <c r="A409" s="26" t="s">
        <v>15</v>
      </c>
      <c r="B409" s="34">
        <v>82264.14</v>
      </c>
      <c r="C409" s="35">
        <v>94144</v>
      </c>
      <c r="D409" s="35">
        <v>94691</v>
      </c>
      <c r="E409" s="41">
        <f>D409-C409</f>
        <v>547</v>
      </c>
      <c r="F409" s="5">
        <f>+D407*36%</f>
        <v>94690.8</v>
      </c>
    </row>
    <row r="410" spans="1:6" ht="15.75" x14ac:dyDescent="0.2">
      <c r="A410" s="39" t="s">
        <v>16</v>
      </c>
      <c r="B410" s="34">
        <f>SUM(B407:B409)</f>
        <v>306898.36</v>
      </c>
      <c r="C410" s="35">
        <f>SUM(C407:C409)</f>
        <v>355653</v>
      </c>
      <c r="D410" s="35">
        <f>SUM(D407:D409)</f>
        <v>357721</v>
      </c>
      <c r="E410" s="40">
        <f>SUM(E407:E409)</f>
        <v>2068</v>
      </c>
      <c r="F410" s="5"/>
    </row>
    <row r="411" spans="1:6" x14ac:dyDescent="0.2">
      <c r="A411" s="26" t="s">
        <v>17</v>
      </c>
      <c r="B411" s="34">
        <v>11680.75</v>
      </c>
      <c r="C411" s="35">
        <v>14000</v>
      </c>
      <c r="D411" s="35">
        <v>14000</v>
      </c>
      <c r="E411" s="41">
        <f>D411-C411</f>
        <v>0</v>
      </c>
      <c r="F411" s="5"/>
    </row>
    <row r="412" spans="1:6" x14ac:dyDescent="0.2">
      <c r="A412" s="26" t="s">
        <v>18</v>
      </c>
      <c r="B412" s="34">
        <f>794.22+75</f>
        <v>869.22</v>
      </c>
      <c r="C412" s="35">
        <v>4562</v>
      </c>
      <c r="D412" s="35">
        <v>4562</v>
      </c>
      <c r="E412" s="41">
        <f>D412-C412</f>
        <v>0</v>
      </c>
      <c r="F412" s="5"/>
    </row>
    <row r="413" spans="1:6" x14ac:dyDescent="0.2">
      <c r="A413" s="26" t="s">
        <v>19</v>
      </c>
      <c r="B413" s="34">
        <v>17382.900000000001</v>
      </c>
      <c r="C413" s="35">
        <v>500</v>
      </c>
      <c r="D413" s="35">
        <v>500</v>
      </c>
      <c r="E413" s="41">
        <f>D413-C413</f>
        <v>0</v>
      </c>
      <c r="F413" s="5"/>
    </row>
    <row r="414" spans="1:6" ht="15.75" x14ac:dyDescent="0.2">
      <c r="A414" s="39" t="s">
        <v>20</v>
      </c>
      <c r="B414" s="34">
        <f>SUM(B411:B413)</f>
        <v>29932.870000000003</v>
      </c>
      <c r="C414" s="35">
        <f>SUM(C411:C413)</f>
        <v>19062</v>
      </c>
      <c r="D414" s="35">
        <f>SUM(D411:D413)</f>
        <v>19062</v>
      </c>
      <c r="E414" s="40">
        <f>SUM(E411:E413)</f>
        <v>0</v>
      </c>
      <c r="F414" s="5"/>
    </row>
    <row r="415" spans="1:6" x14ac:dyDescent="0.2">
      <c r="A415" s="26" t="s">
        <v>21</v>
      </c>
      <c r="B415" s="34">
        <v>13214.96</v>
      </c>
      <c r="C415" s="35">
        <v>14516</v>
      </c>
      <c r="D415" s="35">
        <v>14516</v>
      </c>
      <c r="E415" s="41">
        <f>D415-C415</f>
        <v>0</v>
      </c>
      <c r="F415" s="5"/>
    </row>
    <row r="416" spans="1:6" x14ac:dyDescent="0.2">
      <c r="A416" s="26" t="s">
        <v>22</v>
      </c>
      <c r="B416" s="34"/>
      <c r="C416" s="35"/>
      <c r="D416" s="35"/>
      <c r="E416" s="41">
        <f>D416-C416</f>
        <v>0</v>
      </c>
      <c r="F416" s="5"/>
    </row>
    <row r="417" spans="1:6" x14ac:dyDescent="0.2">
      <c r="A417" s="43" t="s">
        <v>23</v>
      </c>
      <c r="B417" s="34"/>
      <c r="C417" s="35"/>
      <c r="D417" s="35"/>
      <c r="E417" s="41"/>
      <c r="F417" s="5"/>
    </row>
    <row r="418" spans="1:6" x14ac:dyDescent="0.2">
      <c r="A418" s="26" t="s">
        <v>24</v>
      </c>
      <c r="B418" s="34"/>
      <c r="C418" s="35"/>
      <c r="D418" s="35"/>
      <c r="E418" s="41">
        <f>D418-C418</f>
        <v>0</v>
      </c>
      <c r="F418" s="5"/>
    </row>
    <row r="419" spans="1:6" ht="15.75" x14ac:dyDescent="0.2">
      <c r="A419" s="39" t="s">
        <v>25</v>
      </c>
      <c r="B419" s="34">
        <f>SUM(B415:B418)</f>
        <v>13214.96</v>
      </c>
      <c r="C419" s="35">
        <f>SUM(C415:C418)</f>
        <v>14516</v>
      </c>
      <c r="D419" s="35">
        <f>SUM(D415:D418)</f>
        <v>14516</v>
      </c>
      <c r="E419" s="40">
        <f>SUM(E415:E418)</f>
        <v>0</v>
      </c>
      <c r="F419" s="5"/>
    </row>
    <row r="420" spans="1:6" x14ac:dyDescent="0.2">
      <c r="A420" s="26" t="s">
        <v>26</v>
      </c>
      <c r="B420" s="34"/>
      <c r="C420" s="35"/>
      <c r="D420" s="35"/>
      <c r="E420" s="41">
        <f>D420-C420</f>
        <v>0</v>
      </c>
      <c r="F420" s="5"/>
    </row>
    <row r="421" spans="1:6" x14ac:dyDescent="0.2">
      <c r="A421" s="26" t="s">
        <v>27</v>
      </c>
      <c r="B421" s="34"/>
      <c r="C421" s="35"/>
      <c r="D421" s="35"/>
      <c r="E421" s="41">
        <f>D421-C421</f>
        <v>0</v>
      </c>
      <c r="F421" s="5"/>
    </row>
    <row r="422" spans="1:6" x14ac:dyDescent="0.2">
      <c r="A422" s="26" t="s">
        <v>28</v>
      </c>
      <c r="B422" s="34"/>
      <c r="C422" s="35"/>
      <c r="D422" s="35"/>
      <c r="E422" s="41">
        <f>D422-C422</f>
        <v>0</v>
      </c>
      <c r="F422" s="5"/>
    </row>
    <row r="423" spans="1:6" ht="15.75" x14ac:dyDescent="0.2">
      <c r="A423" s="39" t="s">
        <v>29</v>
      </c>
      <c r="B423" s="34">
        <f>SUM(B420:B422)</f>
        <v>0</v>
      </c>
      <c r="C423" s="35">
        <f>SUM(C420:C422)</f>
        <v>0</v>
      </c>
      <c r="D423" s="35">
        <f>SUM(D420:D422)</f>
        <v>0</v>
      </c>
      <c r="E423" s="40">
        <f>SUM(E420:E422)</f>
        <v>0</v>
      </c>
      <c r="F423" s="5"/>
    </row>
    <row r="424" spans="1:6" s="13" customFormat="1" ht="16.5" customHeight="1" x14ac:dyDescent="0.45">
      <c r="A424" s="45" t="s">
        <v>30</v>
      </c>
      <c r="B424" s="34"/>
      <c r="C424" s="35"/>
      <c r="D424" s="35"/>
      <c r="E424" s="41">
        <f>D424-C424</f>
        <v>0</v>
      </c>
      <c r="F424" s="5"/>
    </row>
    <row r="425" spans="1:6" ht="15.75" x14ac:dyDescent="0.2">
      <c r="A425" s="46" t="s">
        <v>31</v>
      </c>
      <c r="B425" s="47">
        <f>+B410+B414+B419+B423</f>
        <v>350046.19</v>
      </c>
      <c r="C425" s="48">
        <f>+C410+C414+C419+C423</f>
        <v>389231</v>
      </c>
      <c r="D425" s="48">
        <f>+D410+D414+D419+D423</f>
        <v>391299</v>
      </c>
      <c r="E425" s="49">
        <f>+E410+E414+E419+E423</f>
        <v>2068</v>
      </c>
      <c r="F425" s="5"/>
    </row>
    <row r="426" spans="1:6" x14ac:dyDescent="0.2">
      <c r="A426" s="66"/>
      <c r="B426" s="56"/>
      <c r="C426" s="57"/>
      <c r="D426" s="57"/>
      <c r="E426" s="10"/>
      <c r="F426" s="5"/>
    </row>
    <row r="427" spans="1:6" ht="15.75" x14ac:dyDescent="0.2">
      <c r="A427" s="26" t="s">
        <v>124</v>
      </c>
      <c r="B427" s="27"/>
      <c r="C427" s="53"/>
      <c r="D427" s="53"/>
      <c r="E427" s="29"/>
      <c r="F427" s="5"/>
    </row>
    <row r="428" spans="1:6" ht="15.75" x14ac:dyDescent="0.25">
      <c r="A428" s="30"/>
      <c r="B428" s="31"/>
      <c r="C428" s="54"/>
      <c r="D428" s="54"/>
      <c r="E428" s="33"/>
      <c r="F428" s="5"/>
    </row>
    <row r="429" spans="1:6" x14ac:dyDescent="0.2">
      <c r="A429" s="26" t="s">
        <v>13</v>
      </c>
      <c r="B429" s="34">
        <v>54104</v>
      </c>
      <c r="C429" s="35">
        <v>66313</v>
      </c>
      <c r="D429" s="35">
        <v>66313</v>
      </c>
      <c r="E429" s="36">
        <f>D429-C429</f>
        <v>0</v>
      </c>
      <c r="F429" s="5"/>
    </row>
    <row r="430" spans="1:6" x14ac:dyDescent="0.2">
      <c r="A430" s="26" t="s">
        <v>14</v>
      </c>
      <c r="B430" s="34"/>
      <c r="C430" s="35"/>
      <c r="D430" s="35"/>
      <c r="E430" s="41">
        <f>D430-C430</f>
        <v>0</v>
      </c>
      <c r="F430" s="5"/>
    </row>
    <row r="431" spans="1:6" x14ac:dyDescent="0.2">
      <c r="A431" s="26" t="s">
        <v>15</v>
      </c>
      <c r="B431" s="34">
        <v>15646.75</v>
      </c>
      <c r="C431" s="35">
        <v>23873</v>
      </c>
      <c r="D431" s="35">
        <v>23873</v>
      </c>
      <c r="E431" s="41">
        <f>D431-C431</f>
        <v>0</v>
      </c>
      <c r="F431" s="5">
        <f>+D429*36%</f>
        <v>23872.68</v>
      </c>
    </row>
    <row r="432" spans="1:6" ht="15.75" x14ac:dyDescent="0.2">
      <c r="A432" s="39" t="s">
        <v>16</v>
      </c>
      <c r="B432" s="34">
        <f>SUM(B429:B431)</f>
        <v>69750.75</v>
      </c>
      <c r="C432" s="35">
        <f>SUM(C429:C431)</f>
        <v>90186</v>
      </c>
      <c r="D432" s="35">
        <f>SUM(D429:D431)</f>
        <v>90186</v>
      </c>
      <c r="E432" s="40">
        <f>SUM(E429:E431)</f>
        <v>0</v>
      </c>
      <c r="F432" s="5"/>
    </row>
    <row r="433" spans="1:6" x14ac:dyDescent="0.2">
      <c r="A433" s="26" t="s">
        <v>17</v>
      </c>
      <c r="B433" s="34">
        <v>799</v>
      </c>
      <c r="C433" s="35"/>
      <c r="D433" s="35"/>
      <c r="E433" s="41">
        <f>D433-C433</f>
        <v>0</v>
      </c>
      <c r="F433" s="5"/>
    </row>
    <row r="434" spans="1:6" x14ac:dyDescent="0.2">
      <c r="A434" s="26" t="s">
        <v>18</v>
      </c>
      <c r="B434" s="34"/>
      <c r="C434" s="35"/>
      <c r="D434" s="35"/>
      <c r="E434" s="41">
        <f>D434-C434</f>
        <v>0</v>
      </c>
      <c r="F434" s="5"/>
    </row>
    <row r="435" spans="1:6" x14ac:dyDescent="0.2">
      <c r="A435" s="26" t="s">
        <v>19</v>
      </c>
      <c r="B435" s="34"/>
      <c r="C435" s="35"/>
      <c r="D435" s="35"/>
      <c r="E435" s="41">
        <f>D435-C435</f>
        <v>0</v>
      </c>
      <c r="F435" s="5"/>
    </row>
    <row r="436" spans="1:6" ht="15.75" x14ac:dyDescent="0.2">
      <c r="A436" s="39" t="s">
        <v>20</v>
      </c>
      <c r="B436" s="34">
        <f>SUM(B433:B435)</f>
        <v>799</v>
      </c>
      <c r="C436" s="35">
        <f>SUM(C433:C435)</f>
        <v>0</v>
      </c>
      <c r="D436" s="35">
        <f>SUM(D433:D435)</f>
        <v>0</v>
      </c>
      <c r="E436" s="40">
        <f>SUM(E433:E435)</f>
        <v>0</v>
      </c>
      <c r="F436" s="5"/>
    </row>
    <row r="437" spans="1:6" x14ac:dyDescent="0.2">
      <c r="A437" s="26" t="s">
        <v>21</v>
      </c>
      <c r="B437" s="34"/>
      <c r="C437" s="35"/>
      <c r="D437" s="35"/>
      <c r="E437" s="41">
        <f>D437-C437</f>
        <v>0</v>
      </c>
      <c r="F437" s="5"/>
    </row>
    <row r="438" spans="1:6" x14ac:dyDescent="0.2">
      <c r="A438" s="26" t="s">
        <v>22</v>
      </c>
      <c r="B438" s="34"/>
      <c r="C438" s="35"/>
      <c r="D438" s="35"/>
      <c r="E438" s="41">
        <f>D438-C438</f>
        <v>0</v>
      </c>
      <c r="F438" s="5"/>
    </row>
    <row r="439" spans="1:6" x14ac:dyDescent="0.2">
      <c r="A439" s="43" t="s">
        <v>23</v>
      </c>
      <c r="B439" s="34"/>
      <c r="C439" s="35"/>
      <c r="D439" s="35"/>
      <c r="E439" s="41"/>
      <c r="F439" s="5"/>
    </row>
    <row r="440" spans="1:6" x14ac:dyDescent="0.2">
      <c r="A440" s="26" t="s">
        <v>24</v>
      </c>
      <c r="B440" s="34"/>
      <c r="C440" s="35"/>
      <c r="D440" s="35"/>
      <c r="E440" s="41">
        <f>D440-C440</f>
        <v>0</v>
      </c>
      <c r="F440" s="5"/>
    </row>
    <row r="441" spans="1:6" ht="15.75" x14ac:dyDescent="0.2">
      <c r="A441" s="39" t="s">
        <v>25</v>
      </c>
      <c r="B441" s="34">
        <f>SUM(B437:B440)</f>
        <v>0</v>
      </c>
      <c r="C441" s="35">
        <f>SUM(C437:C440)</f>
        <v>0</v>
      </c>
      <c r="D441" s="35">
        <f>SUM(D437:D440)</f>
        <v>0</v>
      </c>
      <c r="E441" s="40">
        <f>SUM(E437:E440)</f>
        <v>0</v>
      </c>
      <c r="F441" s="5"/>
    </row>
    <row r="442" spans="1:6" x14ac:dyDescent="0.2">
      <c r="A442" s="26" t="s">
        <v>26</v>
      </c>
      <c r="B442" s="34"/>
      <c r="C442" s="35"/>
      <c r="D442" s="35"/>
      <c r="E442" s="41">
        <f>D442-C442</f>
        <v>0</v>
      </c>
      <c r="F442" s="5"/>
    </row>
    <row r="443" spans="1:6" x14ac:dyDescent="0.2">
      <c r="A443" s="26" t="s">
        <v>27</v>
      </c>
      <c r="B443" s="34"/>
      <c r="C443" s="35"/>
      <c r="D443" s="35"/>
      <c r="E443" s="41">
        <f>D443-C443</f>
        <v>0</v>
      </c>
      <c r="F443" s="5"/>
    </row>
    <row r="444" spans="1:6" x14ac:dyDescent="0.2">
      <c r="A444" s="26" t="s">
        <v>28</v>
      </c>
      <c r="B444" s="34"/>
      <c r="C444" s="35"/>
      <c r="D444" s="35"/>
      <c r="E444" s="41">
        <f>D444-C444</f>
        <v>0</v>
      </c>
      <c r="F444" s="5"/>
    </row>
    <row r="445" spans="1:6" ht="15.75" x14ac:dyDescent="0.2">
      <c r="A445" s="39" t="s">
        <v>29</v>
      </c>
      <c r="B445" s="34">
        <f>SUM(B442:B444)</f>
        <v>0</v>
      </c>
      <c r="C445" s="35">
        <f>SUM(C442:C444)</f>
        <v>0</v>
      </c>
      <c r="D445" s="35">
        <f>SUM(D442:D444)</f>
        <v>0</v>
      </c>
      <c r="E445" s="40">
        <f>SUM(E442:E444)</f>
        <v>0</v>
      </c>
      <c r="F445" s="5"/>
    </row>
    <row r="446" spans="1:6" s="13" customFormat="1" ht="16.5" customHeight="1" x14ac:dyDescent="0.45">
      <c r="A446" s="45" t="s">
        <v>30</v>
      </c>
      <c r="B446" s="34"/>
      <c r="C446" s="35"/>
      <c r="D446" s="35"/>
      <c r="E446" s="41">
        <f>D446-C446</f>
        <v>0</v>
      </c>
      <c r="F446" s="5"/>
    </row>
    <row r="447" spans="1:6" ht="15.75" x14ac:dyDescent="0.2">
      <c r="A447" s="46" t="s">
        <v>31</v>
      </c>
      <c r="B447" s="47">
        <f>+B432+B436+B441+B445</f>
        <v>70549.75</v>
      </c>
      <c r="C447" s="48">
        <f>+C432+C436+C441+C445</f>
        <v>90186</v>
      </c>
      <c r="D447" s="48">
        <f>+D432+D436+D441+D445</f>
        <v>90186</v>
      </c>
      <c r="E447" s="49">
        <f>+E432+E436+E441+E445</f>
        <v>0</v>
      </c>
      <c r="F447" s="5"/>
    </row>
    <row r="448" spans="1:6" x14ac:dyDescent="0.2">
      <c r="A448" s="66"/>
      <c r="B448" s="59"/>
      <c r="C448" s="60"/>
      <c r="D448" s="60"/>
      <c r="E448" s="10"/>
      <c r="F448" s="5"/>
    </row>
    <row r="449" spans="1:6" ht="15.75" x14ac:dyDescent="0.2">
      <c r="A449" s="26" t="s">
        <v>125</v>
      </c>
      <c r="B449" s="27"/>
      <c r="C449" s="53"/>
      <c r="D449" s="53"/>
      <c r="E449" s="29"/>
      <c r="F449" s="5"/>
    </row>
    <row r="450" spans="1:6" ht="15.75" x14ac:dyDescent="0.25">
      <c r="A450" s="30"/>
      <c r="B450" s="31"/>
      <c r="C450" s="54"/>
      <c r="D450" s="54"/>
      <c r="E450" s="33"/>
      <c r="F450" s="5"/>
    </row>
    <row r="451" spans="1:6" x14ac:dyDescent="0.2">
      <c r="A451" s="26" t="s">
        <v>13</v>
      </c>
      <c r="B451" s="34">
        <v>255996.66</v>
      </c>
      <c r="C451" s="35">
        <v>320760</v>
      </c>
      <c r="D451" s="35">
        <v>187332</v>
      </c>
      <c r="E451" s="36">
        <f>D451-C451</f>
        <v>-133428</v>
      </c>
      <c r="F451" s="5"/>
    </row>
    <row r="452" spans="1:6" x14ac:dyDescent="0.2">
      <c r="A452" s="26" t="s">
        <v>14</v>
      </c>
      <c r="B452" s="34">
        <v>1675</v>
      </c>
      <c r="C452" s="35"/>
      <c r="D452" s="35"/>
      <c r="E452" s="41">
        <f>D452-C452</f>
        <v>0</v>
      </c>
      <c r="F452" s="5"/>
    </row>
    <row r="453" spans="1:6" x14ac:dyDescent="0.2">
      <c r="A453" s="26" t="s">
        <v>15</v>
      </c>
      <c r="B453" s="34">
        <v>99776.58</v>
      </c>
      <c r="C453" s="35">
        <v>115474</v>
      </c>
      <c r="D453" s="35">
        <v>67440</v>
      </c>
      <c r="E453" s="41">
        <f>D453-C453</f>
        <v>-48034</v>
      </c>
      <c r="F453" s="5">
        <f>+D451*36%</f>
        <v>67439.520000000004</v>
      </c>
    </row>
    <row r="454" spans="1:6" ht="15.75" x14ac:dyDescent="0.2">
      <c r="A454" s="39" t="s">
        <v>16</v>
      </c>
      <c r="B454" s="34">
        <f>SUM(B451:B453)</f>
        <v>357448.24</v>
      </c>
      <c r="C454" s="35">
        <v>436234</v>
      </c>
      <c r="D454" s="35">
        <v>436234</v>
      </c>
      <c r="E454" s="40">
        <f>SUM(E451:E453)</f>
        <v>-181462</v>
      </c>
      <c r="F454" s="5"/>
    </row>
    <row r="455" spans="1:6" x14ac:dyDescent="0.2">
      <c r="A455" s="26" t="s">
        <v>17</v>
      </c>
      <c r="B455" s="34">
        <v>5563.05</v>
      </c>
      <c r="C455" s="35">
        <v>4000</v>
      </c>
      <c r="D455" s="35">
        <v>4000</v>
      </c>
      <c r="E455" s="41">
        <f>D455-C455</f>
        <v>0</v>
      </c>
      <c r="F455" s="5"/>
    </row>
    <row r="456" spans="1:6" x14ac:dyDescent="0.2">
      <c r="A456" s="26" t="s">
        <v>18</v>
      </c>
      <c r="B456" s="34">
        <v>1275.7</v>
      </c>
      <c r="C456" s="35">
        <v>2500</v>
      </c>
      <c r="D456" s="35">
        <f>2500-1500</f>
        <v>1000</v>
      </c>
      <c r="E456" s="41">
        <f>D456-C456</f>
        <v>-1500</v>
      </c>
      <c r="F456" s="5"/>
    </row>
    <row r="457" spans="1:6" x14ac:dyDescent="0.2">
      <c r="A457" s="26" t="s">
        <v>19</v>
      </c>
      <c r="B457" s="34">
        <v>1809.01</v>
      </c>
      <c r="C457" s="35">
        <v>2500</v>
      </c>
      <c r="D457" s="35">
        <f>2500-1500</f>
        <v>1000</v>
      </c>
      <c r="E457" s="41">
        <f>D457-C457</f>
        <v>-1500</v>
      </c>
      <c r="F457" s="5"/>
    </row>
    <row r="458" spans="1:6" ht="15.75" x14ac:dyDescent="0.2">
      <c r="A458" s="39" t="s">
        <v>20</v>
      </c>
      <c r="B458" s="34">
        <f>SUM(B455:B457)</f>
        <v>8647.76</v>
      </c>
      <c r="C458" s="35">
        <f>SUM(C455:C457)</f>
        <v>9000</v>
      </c>
      <c r="D458" s="35">
        <f>SUM(D455:D457)</f>
        <v>6000</v>
      </c>
      <c r="E458" s="40">
        <f>SUM(E455:E457)</f>
        <v>-3000</v>
      </c>
      <c r="F458" s="5"/>
    </row>
    <row r="459" spans="1:6" x14ac:dyDescent="0.2">
      <c r="A459" s="26" t="s">
        <v>21</v>
      </c>
      <c r="B459" s="34">
        <v>26899</v>
      </c>
      <c r="C459" s="35">
        <v>12500</v>
      </c>
      <c r="D459" s="35">
        <f>12500-6250</f>
        <v>6250</v>
      </c>
      <c r="E459" s="41">
        <f>D459-C459</f>
        <v>-6250</v>
      </c>
      <c r="F459" s="5"/>
    </row>
    <row r="460" spans="1:6" x14ac:dyDescent="0.2">
      <c r="A460" s="26" t="s">
        <v>22</v>
      </c>
      <c r="B460" s="34"/>
      <c r="C460" s="35"/>
      <c r="D460" s="35"/>
      <c r="E460" s="41">
        <f>D460-C460</f>
        <v>0</v>
      </c>
      <c r="F460" s="5"/>
    </row>
    <row r="461" spans="1:6" x14ac:dyDescent="0.2">
      <c r="A461" s="43" t="s">
        <v>23</v>
      </c>
      <c r="B461" s="34"/>
      <c r="C461" s="35"/>
      <c r="D461" s="35"/>
      <c r="E461" s="41"/>
      <c r="F461" s="5"/>
    </row>
    <row r="462" spans="1:6" x14ac:dyDescent="0.2">
      <c r="A462" s="26" t="s">
        <v>24</v>
      </c>
      <c r="B462" s="34"/>
      <c r="C462" s="35"/>
      <c r="D462" s="35"/>
      <c r="E462" s="41">
        <f>D462-C462</f>
        <v>0</v>
      </c>
      <c r="F462" s="5"/>
    </row>
    <row r="463" spans="1:6" ht="15.75" x14ac:dyDescent="0.2">
      <c r="A463" s="39" t="s">
        <v>25</v>
      </c>
      <c r="B463" s="34">
        <f>SUM(B459:B462)</f>
        <v>26899</v>
      </c>
      <c r="C463" s="35">
        <f>SUM(C459:C462)</f>
        <v>12500</v>
      </c>
      <c r="D463" s="35">
        <f>SUM(D459:D462)</f>
        <v>6250</v>
      </c>
      <c r="E463" s="40">
        <f>SUM(E459:E462)</f>
        <v>-6250</v>
      </c>
      <c r="F463" s="5"/>
    </row>
    <row r="464" spans="1:6" x14ac:dyDescent="0.2">
      <c r="A464" s="26" t="s">
        <v>26</v>
      </c>
      <c r="B464" s="34"/>
      <c r="C464" s="35"/>
      <c r="D464" s="35"/>
      <c r="E464" s="41">
        <f>D464-C464</f>
        <v>0</v>
      </c>
      <c r="F464" s="5"/>
    </row>
    <row r="465" spans="1:6" x14ac:dyDescent="0.2">
      <c r="A465" s="26" t="s">
        <v>27</v>
      </c>
      <c r="B465" s="34"/>
      <c r="C465" s="35"/>
      <c r="D465" s="35"/>
      <c r="E465" s="41">
        <f>D465-C465</f>
        <v>0</v>
      </c>
      <c r="F465" s="5"/>
    </row>
    <row r="466" spans="1:6" x14ac:dyDescent="0.2">
      <c r="A466" s="26" t="s">
        <v>28</v>
      </c>
      <c r="B466" s="34"/>
      <c r="C466" s="35"/>
      <c r="D466" s="35"/>
      <c r="E466" s="41">
        <f>D466-C466</f>
        <v>0</v>
      </c>
      <c r="F466" s="5"/>
    </row>
    <row r="467" spans="1:6" ht="15.75" x14ac:dyDescent="0.2">
      <c r="A467" s="39" t="s">
        <v>29</v>
      </c>
      <c r="B467" s="34">
        <f>SUM(B464:B466)</f>
        <v>0</v>
      </c>
      <c r="C467" s="35">
        <f>SUM(C464:C466)</f>
        <v>0</v>
      </c>
      <c r="D467" s="35">
        <f>SUM(D464:D466)</f>
        <v>0</v>
      </c>
      <c r="E467" s="40">
        <f>SUM(E464:E466)</f>
        <v>0</v>
      </c>
      <c r="F467" s="5"/>
    </row>
    <row r="468" spans="1:6" s="13" customFormat="1" ht="16.5" customHeight="1" x14ac:dyDescent="0.45">
      <c r="A468" s="45" t="s">
        <v>30</v>
      </c>
      <c r="B468" s="34"/>
      <c r="C468" s="35"/>
      <c r="D468" s="35"/>
      <c r="E468" s="41">
        <f>D468-C468</f>
        <v>0</v>
      </c>
      <c r="F468" s="5"/>
    </row>
    <row r="469" spans="1:6" ht="15.75" x14ac:dyDescent="0.2">
      <c r="A469" s="46" t="s">
        <v>31</v>
      </c>
      <c r="B469" s="47">
        <f>+B454+B458+B463+B467</f>
        <v>392995</v>
      </c>
      <c r="C469" s="48">
        <f>+C454+C458+C463+C467</f>
        <v>457734</v>
      </c>
      <c r="D469" s="48">
        <f>+D454+D458+D463+D467</f>
        <v>448484</v>
      </c>
      <c r="E469" s="49">
        <f>+E454+E458+E463+E467</f>
        <v>-190712</v>
      </c>
      <c r="F469" s="5"/>
    </row>
    <row r="470" spans="1:6" x14ac:dyDescent="0.2">
      <c r="A470" s="66"/>
      <c r="B470" s="56"/>
      <c r="C470" s="57"/>
      <c r="D470" s="57"/>
      <c r="E470" s="10"/>
      <c r="F470" s="5"/>
    </row>
    <row r="471" spans="1:6" ht="15.75" x14ac:dyDescent="0.2">
      <c r="A471" s="132" t="s">
        <v>126</v>
      </c>
      <c r="B471" s="27"/>
      <c r="C471" s="53"/>
      <c r="D471" s="53"/>
      <c r="E471" s="29"/>
      <c r="F471" s="5"/>
    </row>
    <row r="472" spans="1:6" ht="15.75" x14ac:dyDescent="0.25">
      <c r="A472" s="30"/>
      <c r="B472" s="31"/>
      <c r="C472" s="54"/>
      <c r="D472" s="54"/>
      <c r="E472" s="33"/>
      <c r="F472" s="5"/>
    </row>
    <row r="473" spans="1:6" x14ac:dyDescent="0.2">
      <c r="A473" s="26" t="s">
        <v>13</v>
      </c>
      <c r="B473" s="34">
        <v>17089.099999999999</v>
      </c>
      <c r="C473" s="35"/>
      <c r="D473" s="35">
        <v>295148</v>
      </c>
      <c r="E473" s="36">
        <f>D473-C473</f>
        <v>295148</v>
      </c>
      <c r="F473" s="5"/>
    </row>
    <row r="474" spans="1:6" x14ac:dyDescent="0.2">
      <c r="A474" s="26" t="s">
        <v>14</v>
      </c>
      <c r="B474" s="34"/>
      <c r="C474" s="35"/>
      <c r="D474" s="35"/>
      <c r="E474" s="41">
        <f>D474-C474</f>
        <v>0</v>
      </c>
      <c r="F474" s="5"/>
    </row>
    <row r="475" spans="1:6" x14ac:dyDescent="0.2">
      <c r="A475" s="26" t="s">
        <v>15</v>
      </c>
      <c r="B475" s="34">
        <v>6873.12</v>
      </c>
      <c r="C475" s="35"/>
      <c r="D475" s="35">
        <v>106253</v>
      </c>
      <c r="E475" s="41">
        <f>D475-C475</f>
        <v>106253</v>
      </c>
      <c r="F475" s="5">
        <f>+D473*36%</f>
        <v>106253.28</v>
      </c>
    </row>
    <row r="476" spans="1:6" ht="15.75" x14ac:dyDescent="0.2">
      <c r="A476" s="39" t="s">
        <v>16</v>
      </c>
      <c r="B476" s="34">
        <f>SUM(B473:B475)</f>
        <v>23962.219999999998</v>
      </c>
      <c r="C476" s="35">
        <f>SUM(C473:C475)</f>
        <v>0</v>
      </c>
      <c r="D476" s="35">
        <f>SUM(D473:D475)</f>
        <v>401401</v>
      </c>
      <c r="E476" s="40">
        <f>SUM(E473:E475)</f>
        <v>401401</v>
      </c>
      <c r="F476" s="5"/>
    </row>
    <row r="477" spans="1:6" x14ac:dyDescent="0.2">
      <c r="A477" s="26" t="s">
        <v>17</v>
      </c>
      <c r="B477" s="34"/>
      <c r="C477" s="35"/>
      <c r="D477" s="35"/>
      <c r="E477" s="41">
        <f>D477-C477</f>
        <v>0</v>
      </c>
      <c r="F477" s="5"/>
    </row>
    <row r="478" spans="1:6" x14ac:dyDescent="0.2">
      <c r="A478" s="26" t="s">
        <v>18</v>
      </c>
      <c r="B478" s="34"/>
      <c r="C478" s="35"/>
      <c r="D478" s="35">
        <f>1500</f>
        <v>1500</v>
      </c>
      <c r="E478" s="41">
        <f>D478-C478</f>
        <v>1500</v>
      </c>
      <c r="F478" s="5"/>
    </row>
    <row r="479" spans="1:6" x14ac:dyDescent="0.2">
      <c r="A479" s="26" t="s">
        <v>19</v>
      </c>
      <c r="B479" s="34"/>
      <c r="C479" s="35"/>
      <c r="D479" s="35">
        <f>1500</f>
        <v>1500</v>
      </c>
      <c r="E479" s="41">
        <f>D479-C479</f>
        <v>1500</v>
      </c>
      <c r="F479" s="5"/>
    </row>
    <row r="480" spans="1:6" ht="15.75" x14ac:dyDescent="0.2">
      <c r="A480" s="39" t="s">
        <v>20</v>
      </c>
      <c r="B480" s="34">
        <f>SUM(B477:B479)</f>
        <v>0</v>
      </c>
      <c r="C480" s="35">
        <f>SUM(C477:C479)</f>
        <v>0</v>
      </c>
      <c r="D480" s="35">
        <f>SUM(D477:D479)</f>
        <v>3000</v>
      </c>
      <c r="E480" s="40">
        <f>SUM(E477:E479)</f>
        <v>3000</v>
      </c>
      <c r="F480" s="5"/>
    </row>
    <row r="481" spans="1:6" x14ac:dyDescent="0.2">
      <c r="A481" s="26" t="s">
        <v>21</v>
      </c>
      <c r="B481" s="34"/>
      <c r="C481" s="35"/>
      <c r="D481" s="35">
        <f>6250</f>
        <v>6250</v>
      </c>
      <c r="E481" s="41">
        <f>D481-C481</f>
        <v>6250</v>
      </c>
      <c r="F481" s="5"/>
    </row>
    <row r="482" spans="1:6" x14ac:dyDescent="0.2">
      <c r="A482" s="26" t="s">
        <v>22</v>
      </c>
      <c r="B482" s="34"/>
      <c r="C482" s="35"/>
      <c r="D482" s="35"/>
      <c r="E482" s="41">
        <f>D482-C482</f>
        <v>0</v>
      </c>
      <c r="F482" s="5"/>
    </row>
    <row r="483" spans="1:6" x14ac:dyDescent="0.2">
      <c r="A483" s="43" t="s">
        <v>23</v>
      </c>
      <c r="B483" s="34"/>
      <c r="C483" s="35"/>
      <c r="D483" s="35"/>
      <c r="E483" s="41"/>
      <c r="F483" s="5"/>
    </row>
    <row r="484" spans="1:6" x14ac:dyDescent="0.2">
      <c r="A484" s="26" t="s">
        <v>24</v>
      </c>
      <c r="B484" s="34"/>
      <c r="C484" s="35"/>
      <c r="D484" s="35"/>
      <c r="E484" s="41">
        <f>D484-C484</f>
        <v>0</v>
      </c>
      <c r="F484" s="5"/>
    </row>
    <row r="485" spans="1:6" ht="15.75" x14ac:dyDescent="0.2">
      <c r="A485" s="39" t="s">
        <v>25</v>
      </c>
      <c r="B485" s="34">
        <f>SUM(B481:B484)</f>
        <v>0</v>
      </c>
      <c r="C485" s="35">
        <f>SUM(C481:C484)</f>
        <v>0</v>
      </c>
      <c r="D485" s="35">
        <f>SUM(D481:D484)</f>
        <v>6250</v>
      </c>
      <c r="E485" s="40">
        <f>SUM(E481:E484)</f>
        <v>6250</v>
      </c>
      <c r="F485" s="5"/>
    </row>
    <row r="486" spans="1:6" x14ac:dyDescent="0.2">
      <c r="A486" s="26" t="s">
        <v>26</v>
      </c>
      <c r="B486" s="34"/>
      <c r="C486" s="35"/>
      <c r="D486" s="35"/>
      <c r="E486" s="41">
        <f>D486-C486</f>
        <v>0</v>
      </c>
      <c r="F486" s="5"/>
    </row>
    <row r="487" spans="1:6" x14ac:dyDescent="0.2">
      <c r="A487" s="26" t="s">
        <v>27</v>
      </c>
      <c r="B487" s="34"/>
      <c r="C487" s="35"/>
      <c r="D487" s="35"/>
      <c r="E487" s="41">
        <f>D487-C487</f>
        <v>0</v>
      </c>
      <c r="F487" s="5"/>
    </row>
    <row r="488" spans="1:6" x14ac:dyDescent="0.2">
      <c r="A488" s="26" t="s">
        <v>28</v>
      </c>
      <c r="B488" s="34"/>
      <c r="C488" s="35"/>
      <c r="D488" s="35"/>
      <c r="E488" s="41">
        <f>D488-C488</f>
        <v>0</v>
      </c>
      <c r="F488" s="5"/>
    </row>
    <row r="489" spans="1:6" ht="15.75" x14ac:dyDescent="0.2">
      <c r="A489" s="39" t="s">
        <v>29</v>
      </c>
      <c r="B489" s="34">
        <f>SUM(B486:B488)</f>
        <v>0</v>
      </c>
      <c r="C489" s="35">
        <f>SUM(C486:C488)</f>
        <v>0</v>
      </c>
      <c r="D489" s="35">
        <f>SUM(D486:D488)</f>
        <v>0</v>
      </c>
      <c r="E489" s="40">
        <f>SUM(E486:E488)</f>
        <v>0</v>
      </c>
      <c r="F489" s="5"/>
    </row>
    <row r="490" spans="1:6" s="13" customFormat="1" ht="16.5" customHeight="1" x14ac:dyDescent="0.45">
      <c r="A490" s="45" t="s">
        <v>30</v>
      </c>
      <c r="B490" s="34"/>
      <c r="C490" s="35"/>
      <c r="D490" s="35"/>
      <c r="E490" s="41">
        <f>D490-C490</f>
        <v>0</v>
      </c>
      <c r="F490" s="5"/>
    </row>
    <row r="491" spans="1:6" ht="15.75" x14ac:dyDescent="0.2">
      <c r="A491" s="46" t="s">
        <v>31</v>
      </c>
      <c r="B491" s="47">
        <f>+B476+B480+B485+B489</f>
        <v>23962.219999999998</v>
      </c>
      <c r="C491" s="48">
        <f>+C476+C480+C485+C489</f>
        <v>0</v>
      </c>
      <c r="D491" s="48">
        <f>+D476+D480+D485+D489</f>
        <v>410651</v>
      </c>
      <c r="E491" s="49">
        <f>+E476+E480+E485+E489</f>
        <v>410651</v>
      </c>
      <c r="F491" s="5"/>
    </row>
    <row r="492" spans="1:6" x14ac:dyDescent="0.2">
      <c r="A492" s="66"/>
      <c r="B492" s="56"/>
      <c r="C492" s="57"/>
      <c r="D492" s="57"/>
      <c r="E492" s="10"/>
      <c r="F492" s="5"/>
    </row>
    <row r="493" spans="1:6" ht="15.75" x14ac:dyDescent="0.2">
      <c r="A493" s="39" t="s">
        <v>127</v>
      </c>
      <c r="B493" s="27"/>
      <c r="C493" s="53"/>
      <c r="D493" s="53"/>
      <c r="E493" s="29"/>
      <c r="F493" s="5"/>
    </row>
    <row r="494" spans="1:6" ht="15.75" x14ac:dyDescent="0.25">
      <c r="A494" s="30"/>
      <c r="B494" s="31"/>
      <c r="C494" s="54"/>
      <c r="D494" s="54"/>
      <c r="E494" s="33"/>
      <c r="F494" s="5"/>
    </row>
    <row r="495" spans="1:6" x14ac:dyDescent="0.2">
      <c r="A495" s="26" t="s">
        <v>13</v>
      </c>
      <c r="B495" s="34">
        <v>976.2</v>
      </c>
      <c r="C495" s="35"/>
      <c r="D495" s="35">
        <v>65500</v>
      </c>
      <c r="E495" s="36">
        <f>D495-C495</f>
        <v>65500</v>
      </c>
      <c r="F495" s="5"/>
    </row>
    <row r="496" spans="1:6" x14ac:dyDescent="0.2">
      <c r="A496" s="26" t="s">
        <v>14</v>
      </c>
      <c r="B496" s="34"/>
      <c r="C496" s="35"/>
      <c r="D496" s="35"/>
      <c r="E496" s="41">
        <f>D496-C496</f>
        <v>0</v>
      </c>
      <c r="F496" s="5"/>
    </row>
    <row r="497" spans="1:6" x14ac:dyDescent="0.2">
      <c r="A497" s="26" t="s">
        <v>15</v>
      </c>
      <c r="B497" s="34">
        <v>212.61</v>
      </c>
      <c r="C497" s="35"/>
      <c r="D497" s="35">
        <v>23580</v>
      </c>
      <c r="E497" s="41">
        <f>D497-C497</f>
        <v>23580</v>
      </c>
      <c r="F497" s="5">
        <f>+D495*36%</f>
        <v>23580</v>
      </c>
    </row>
    <row r="498" spans="1:6" ht="15.75" x14ac:dyDescent="0.2">
      <c r="A498" s="39" t="s">
        <v>16</v>
      </c>
      <c r="B498" s="34">
        <f>SUM(B495:B497)</f>
        <v>1188.81</v>
      </c>
      <c r="C498" s="35">
        <f>SUM(C495:C497)</f>
        <v>0</v>
      </c>
      <c r="D498" s="35">
        <f>SUM(D495:D497)</f>
        <v>89080</v>
      </c>
      <c r="E498" s="40">
        <f>SUM(E495:E497)</f>
        <v>89080</v>
      </c>
      <c r="F498" s="5"/>
    </row>
    <row r="499" spans="1:6" x14ac:dyDescent="0.2">
      <c r="A499" s="26" t="s">
        <v>17</v>
      </c>
      <c r="B499" s="34"/>
      <c r="C499" s="35"/>
      <c r="D499" s="35"/>
      <c r="E499" s="41">
        <f>D499-C499</f>
        <v>0</v>
      </c>
      <c r="F499" s="5"/>
    </row>
    <row r="500" spans="1:6" x14ac:dyDescent="0.2">
      <c r="A500" s="26" t="s">
        <v>18</v>
      </c>
      <c r="B500" s="34"/>
      <c r="C500" s="35"/>
      <c r="D500" s="35"/>
      <c r="E500" s="41">
        <f>D500-C500</f>
        <v>0</v>
      </c>
      <c r="F500" s="5"/>
    </row>
    <row r="501" spans="1:6" x14ac:dyDescent="0.2">
      <c r="A501" s="26" t="s">
        <v>19</v>
      </c>
      <c r="B501" s="34"/>
      <c r="C501" s="35"/>
      <c r="D501" s="35"/>
      <c r="E501" s="41">
        <f>D501-C501</f>
        <v>0</v>
      </c>
      <c r="F501" s="5"/>
    </row>
    <row r="502" spans="1:6" ht="15.75" x14ac:dyDescent="0.2">
      <c r="A502" s="39" t="s">
        <v>20</v>
      </c>
      <c r="B502" s="34">
        <f>SUM(B499:B501)</f>
        <v>0</v>
      </c>
      <c r="C502" s="35">
        <f>SUM(C499:C501)</f>
        <v>0</v>
      </c>
      <c r="D502" s="35">
        <f>SUM(D499:D501)</f>
        <v>0</v>
      </c>
      <c r="E502" s="40">
        <f>SUM(E499:E501)</f>
        <v>0</v>
      </c>
      <c r="F502" s="5"/>
    </row>
    <row r="503" spans="1:6" x14ac:dyDescent="0.2">
      <c r="A503" s="26" t="s">
        <v>21</v>
      </c>
      <c r="B503" s="34"/>
      <c r="C503" s="35"/>
      <c r="D503" s="35"/>
      <c r="E503" s="41">
        <f>D503-C503</f>
        <v>0</v>
      </c>
      <c r="F503" s="5"/>
    </row>
    <row r="504" spans="1:6" x14ac:dyDescent="0.2">
      <c r="A504" s="26" t="s">
        <v>22</v>
      </c>
      <c r="B504" s="34"/>
      <c r="C504" s="35"/>
      <c r="D504" s="35"/>
      <c r="E504" s="41">
        <f>D504-C504</f>
        <v>0</v>
      </c>
      <c r="F504" s="5"/>
    </row>
    <row r="505" spans="1:6" x14ac:dyDescent="0.2">
      <c r="A505" s="43" t="s">
        <v>23</v>
      </c>
      <c r="B505" s="34"/>
      <c r="C505" s="35"/>
      <c r="D505" s="35"/>
      <c r="E505" s="41"/>
      <c r="F505" s="5"/>
    </row>
    <row r="506" spans="1:6" x14ac:dyDescent="0.2">
      <c r="A506" s="26" t="s">
        <v>24</v>
      </c>
      <c r="B506" s="34"/>
      <c r="C506" s="35"/>
      <c r="D506" s="35"/>
      <c r="E506" s="41">
        <f>D506-C506</f>
        <v>0</v>
      </c>
      <c r="F506" s="5"/>
    </row>
    <row r="507" spans="1:6" ht="15.75" x14ac:dyDescent="0.2">
      <c r="A507" s="39" t="s">
        <v>25</v>
      </c>
      <c r="B507" s="34">
        <f>SUM(B503:B506)</f>
        <v>0</v>
      </c>
      <c r="C507" s="35">
        <f>SUM(C503:C506)</f>
        <v>0</v>
      </c>
      <c r="D507" s="35">
        <f>SUM(D503:D506)</f>
        <v>0</v>
      </c>
      <c r="E507" s="40">
        <f>SUM(E503:E506)</f>
        <v>0</v>
      </c>
      <c r="F507" s="5"/>
    </row>
    <row r="508" spans="1:6" x14ac:dyDescent="0.2">
      <c r="A508" s="26" t="s">
        <v>26</v>
      </c>
      <c r="B508" s="34"/>
      <c r="C508" s="35"/>
      <c r="D508" s="35"/>
      <c r="E508" s="41">
        <f>D508-C508</f>
        <v>0</v>
      </c>
      <c r="F508" s="5"/>
    </row>
    <row r="509" spans="1:6" x14ac:dyDescent="0.2">
      <c r="A509" s="26" t="s">
        <v>27</v>
      </c>
      <c r="B509" s="34"/>
      <c r="C509" s="35"/>
      <c r="D509" s="35"/>
      <c r="E509" s="41">
        <f>D509-C509</f>
        <v>0</v>
      </c>
      <c r="F509" s="5"/>
    </row>
    <row r="510" spans="1:6" x14ac:dyDescent="0.2">
      <c r="A510" s="26" t="s">
        <v>28</v>
      </c>
      <c r="B510" s="34"/>
      <c r="C510" s="35"/>
      <c r="D510" s="35"/>
      <c r="E510" s="41">
        <f>D510-C510</f>
        <v>0</v>
      </c>
      <c r="F510" s="5"/>
    </row>
    <row r="511" spans="1:6" ht="15.75" x14ac:dyDescent="0.2">
      <c r="A511" s="39" t="s">
        <v>29</v>
      </c>
      <c r="B511" s="34">
        <f>SUM(B508:B510)</f>
        <v>0</v>
      </c>
      <c r="C511" s="35">
        <f>SUM(C508:C510)</f>
        <v>0</v>
      </c>
      <c r="D511" s="35">
        <f>SUM(D508:D510)</f>
        <v>0</v>
      </c>
      <c r="E511" s="40">
        <f>SUM(E508:E510)</f>
        <v>0</v>
      </c>
      <c r="F511" s="5"/>
    </row>
    <row r="512" spans="1:6" s="13" customFormat="1" ht="16.5" customHeight="1" x14ac:dyDescent="0.45">
      <c r="A512" s="45" t="s">
        <v>30</v>
      </c>
      <c r="B512" s="34"/>
      <c r="C512" s="35"/>
      <c r="D512" s="35"/>
      <c r="E512" s="41">
        <f>D512-C512</f>
        <v>0</v>
      </c>
      <c r="F512" s="5"/>
    </row>
    <row r="513" spans="1:6" ht="15.75" x14ac:dyDescent="0.2">
      <c r="A513" s="46" t="s">
        <v>31</v>
      </c>
      <c r="B513" s="47">
        <f>+B498+B502+B507+B511</f>
        <v>1188.81</v>
      </c>
      <c r="C513" s="48">
        <f>+C498+C502+C507+C511</f>
        <v>0</v>
      </c>
      <c r="D513" s="48">
        <f>+D498+D502+D507+D511</f>
        <v>89080</v>
      </c>
      <c r="E513" s="49">
        <f>+E498+E502+E507+E511</f>
        <v>89080</v>
      </c>
      <c r="F513" s="5"/>
    </row>
    <row r="514" spans="1:6" x14ac:dyDescent="0.2">
      <c r="A514" s="66"/>
      <c r="B514" s="50"/>
      <c r="C514" s="51"/>
      <c r="D514" s="51"/>
      <c r="E514" s="10"/>
      <c r="F514" s="5"/>
    </row>
    <row r="515" spans="1:6" ht="15.75" x14ac:dyDescent="0.2">
      <c r="A515" s="39" t="s">
        <v>128</v>
      </c>
      <c r="B515" s="27"/>
      <c r="C515" s="53"/>
      <c r="D515" s="53"/>
      <c r="E515" s="29"/>
      <c r="F515" s="5"/>
    </row>
    <row r="516" spans="1:6" ht="15.75" x14ac:dyDescent="0.25">
      <c r="A516" s="30"/>
      <c r="B516" s="31"/>
      <c r="C516" s="54"/>
      <c r="D516" s="54"/>
      <c r="E516" s="33"/>
      <c r="F516" s="5"/>
    </row>
    <row r="517" spans="1:6" x14ac:dyDescent="0.2">
      <c r="A517" s="26" t="s">
        <v>13</v>
      </c>
      <c r="B517" s="34"/>
      <c r="C517" s="35"/>
      <c r="D517" s="35"/>
      <c r="E517" s="36">
        <f>D517-C517</f>
        <v>0</v>
      </c>
      <c r="F517" s="5"/>
    </row>
    <row r="518" spans="1:6" x14ac:dyDescent="0.2">
      <c r="A518" s="26" t="s">
        <v>14</v>
      </c>
      <c r="B518" s="34"/>
      <c r="C518" s="35"/>
      <c r="D518" s="35"/>
      <c r="E518" s="41">
        <f>D518-C518</f>
        <v>0</v>
      </c>
      <c r="F518" s="5"/>
    </row>
    <row r="519" spans="1:6" x14ac:dyDescent="0.2">
      <c r="A519" s="26" t="s">
        <v>15</v>
      </c>
      <c r="B519" s="34"/>
      <c r="C519" s="35">
        <v>800</v>
      </c>
      <c r="D519" s="35">
        <v>800</v>
      </c>
      <c r="E519" s="41">
        <f>D519-C519</f>
        <v>0</v>
      </c>
      <c r="F519" s="5">
        <f>+D517*36%</f>
        <v>0</v>
      </c>
    </row>
    <row r="520" spans="1:6" ht="15.75" x14ac:dyDescent="0.2">
      <c r="A520" s="39" t="s">
        <v>16</v>
      </c>
      <c r="B520" s="34">
        <f>SUM(B517:B519)</f>
        <v>0</v>
      </c>
      <c r="C520" s="35">
        <f>SUM(C517:C519)</f>
        <v>800</v>
      </c>
      <c r="D520" s="35">
        <f>SUM(D517:D519)</f>
        <v>800</v>
      </c>
      <c r="E520" s="40">
        <f>SUM(E517:E519)</f>
        <v>0</v>
      </c>
      <c r="F520" s="5"/>
    </row>
    <row r="521" spans="1:6" x14ac:dyDescent="0.2">
      <c r="A521" s="26" t="s">
        <v>17</v>
      </c>
      <c r="B521" s="34">
        <v>7213.8</v>
      </c>
      <c r="C521" s="35"/>
      <c r="D521" s="35"/>
      <c r="E521" s="41">
        <f>D521-C521</f>
        <v>0</v>
      </c>
      <c r="F521" s="5"/>
    </row>
    <row r="522" spans="1:6" x14ac:dyDescent="0.2">
      <c r="A522" s="26" t="s">
        <v>18</v>
      </c>
      <c r="B522" s="34"/>
      <c r="C522" s="35"/>
      <c r="D522" s="35"/>
      <c r="E522" s="41">
        <f>D522-C522</f>
        <v>0</v>
      </c>
      <c r="F522" s="5"/>
    </row>
    <row r="523" spans="1:6" x14ac:dyDescent="0.2">
      <c r="A523" s="26" t="s">
        <v>19</v>
      </c>
      <c r="B523" s="34">
        <v>79.900000000000006</v>
      </c>
      <c r="C523" s="35">
        <v>250000</v>
      </c>
      <c r="D523" s="35">
        <v>250000</v>
      </c>
      <c r="E523" s="41">
        <f>D523-C523</f>
        <v>0</v>
      </c>
      <c r="F523" s="5"/>
    </row>
    <row r="524" spans="1:6" ht="15.75" x14ac:dyDescent="0.2">
      <c r="A524" s="39" t="s">
        <v>20</v>
      </c>
      <c r="B524" s="34">
        <f>SUM(B521:B523)</f>
        <v>7293.7</v>
      </c>
      <c r="C524" s="35">
        <f>SUM(C521:C523)</f>
        <v>250000</v>
      </c>
      <c r="D524" s="35">
        <f>SUM(D521:D523)</f>
        <v>250000</v>
      </c>
      <c r="E524" s="40">
        <f>SUM(E521:E523)</f>
        <v>0</v>
      </c>
      <c r="F524" s="5"/>
    </row>
    <row r="525" spans="1:6" x14ac:dyDescent="0.2">
      <c r="A525" s="26" t="s">
        <v>21</v>
      </c>
      <c r="B525" s="34"/>
      <c r="C525" s="35"/>
      <c r="D525" s="35"/>
      <c r="E525" s="41">
        <f>D525-C525</f>
        <v>0</v>
      </c>
      <c r="F525" s="5"/>
    </row>
    <row r="526" spans="1:6" x14ac:dyDescent="0.2">
      <c r="A526" s="26" t="s">
        <v>22</v>
      </c>
      <c r="B526" s="34"/>
      <c r="C526" s="35"/>
      <c r="D526" s="35"/>
      <c r="E526" s="41">
        <f>D526-C526</f>
        <v>0</v>
      </c>
      <c r="F526" s="5"/>
    </row>
    <row r="527" spans="1:6" x14ac:dyDescent="0.2">
      <c r="A527" s="43" t="s">
        <v>23</v>
      </c>
      <c r="B527" s="34"/>
      <c r="C527" s="35"/>
      <c r="D527" s="35"/>
      <c r="E527" s="41"/>
      <c r="F527" s="5"/>
    </row>
    <row r="528" spans="1:6" x14ac:dyDescent="0.2">
      <c r="A528" s="26" t="s">
        <v>24</v>
      </c>
      <c r="B528" s="34"/>
      <c r="C528" s="35"/>
      <c r="D528" s="35"/>
      <c r="E528" s="41">
        <f>D528-C528</f>
        <v>0</v>
      </c>
      <c r="F528" s="5"/>
    </row>
    <row r="529" spans="1:6" ht="15.75" x14ac:dyDescent="0.2">
      <c r="A529" s="39" t="s">
        <v>25</v>
      </c>
      <c r="B529" s="34">
        <f>SUM(B525:B528)</f>
        <v>0</v>
      </c>
      <c r="C529" s="35">
        <f>SUM(C525:C528)</f>
        <v>0</v>
      </c>
      <c r="D529" s="35">
        <f>SUM(D525:D528)</f>
        <v>0</v>
      </c>
      <c r="E529" s="40">
        <f>SUM(E525:E528)</f>
        <v>0</v>
      </c>
      <c r="F529" s="5"/>
    </row>
    <row r="530" spans="1:6" x14ac:dyDescent="0.2">
      <c r="A530" s="26" t="s">
        <v>26</v>
      </c>
      <c r="B530" s="34">
        <v>188819.43</v>
      </c>
      <c r="C530" s="35">
        <v>450000</v>
      </c>
      <c r="D530" s="35">
        <f>450000-41533</f>
        <v>408467</v>
      </c>
      <c r="E530" s="41">
        <f>D530-C530</f>
        <v>-41533</v>
      </c>
      <c r="F530" s="5"/>
    </row>
    <row r="531" spans="1:6" x14ac:dyDescent="0.2">
      <c r="A531" s="26" t="s">
        <v>27</v>
      </c>
      <c r="B531" s="34"/>
      <c r="C531" s="35"/>
      <c r="D531" s="35"/>
      <c r="E531" s="41">
        <f>D531-C531</f>
        <v>0</v>
      </c>
      <c r="F531" s="5"/>
    </row>
    <row r="532" spans="1:6" x14ac:dyDescent="0.2">
      <c r="A532" s="26" t="s">
        <v>28</v>
      </c>
      <c r="B532" s="34"/>
      <c r="C532" s="35"/>
      <c r="D532" s="35"/>
      <c r="E532" s="41">
        <f>D532-C532</f>
        <v>0</v>
      </c>
      <c r="F532" s="5"/>
    </row>
    <row r="533" spans="1:6" ht="15.75" x14ac:dyDescent="0.2">
      <c r="A533" s="39" t="s">
        <v>29</v>
      </c>
      <c r="B533" s="34">
        <f>SUM(B530:B532)</f>
        <v>188819.43</v>
      </c>
      <c r="C533" s="35">
        <f>SUM(C530:C532)</f>
        <v>450000</v>
      </c>
      <c r="D533" s="35">
        <f>SUM(D530:D532)</f>
        <v>408467</v>
      </c>
      <c r="E533" s="40">
        <f>SUM(E530:E532)</f>
        <v>-41533</v>
      </c>
      <c r="F533" s="5"/>
    </row>
    <row r="534" spans="1:6" s="13" customFormat="1" ht="16.5" customHeight="1" x14ac:dyDescent="0.45">
      <c r="A534" s="45" t="s">
        <v>30</v>
      </c>
      <c r="B534" s="34"/>
      <c r="C534" s="35"/>
      <c r="D534" s="35"/>
      <c r="E534" s="41">
        <f>D534-C534</f>
        <v>0</v>
      </c>
      <c r="F534" s="5"/>
    </row>
    <row r="535" spans="1:6" ht="15.75" x14ac:dyDescent="0.2">
      <c r="A535" s="46" t="s">
        <v>31</v>
      </c>
      <c r="B535" s="47">
        <f>+B520+B524+B529+B533</f>
        <v>196113.13</v>
      </c>
      <c r="C535" s="48">
        <f>+C520+C524+C529+C533</f>
        <v>700800</v>
      </c>
      <c r="D535" s="48">
        <f>+D520+D524+D529+D533</f>
        <v>659267</v>
      </c>
      <c r="E535" s="49">
        <f>+E520+E524+E529+E533</f>
        <v>-41533</v>
      </c>
      <c r="F535" s="5"/>
    </row>
    <row r="536" spans="1:6" x14ac:dyDescent="0.2">
      <c r="A536" s="66"/>
      <c r="B536" s="59"/>
      <c r="C536" s="60"/>
      <c r="D536" s="60"/>
      <c r="E536" s="10"/>
      <c r="F536" s="5"/>
    </row>
    <row r="537" spans="1:6" ht="15.75" x14ac:dyDescent="0.2">
      <c r="A537" s="26" t="s">
        <v>129</v>
      </c>
      <c r="B537" s="27"/>
      <c r="C537" s="53"/>
      <c r="D537" s="53"/>
      <c r="E537" s="29"/>
      <c r="F537" s="5"/>
    </row>
    <row r="538" spans="1:6" ht="15.75" x14ac:dyDescent="0.25">
      <c r="A538" s="30"/>
      <c r="B538" s="31"/>
      <c r="C538" s="54"/>
      <c r="D538" s="54"/>
      <c r="E538" s="33"/>
      <c r="F538" s="5"/>
    </row>
    <row r="539" spans="1:6" x14ac:dyDescent="0.2">
      <c r="A539" s="26" t="s">
        <v>13</v>
      </c>
      <c r="B539" s="34"/>
      <c r="C539" s="35">
        <v>151101</v>
      </c>
      <c r="D539" s="35">
        <v>151101</v>
      </c>
      <c r="E539" s="36">
        <f>D539-C539</f>
        <v>0</v>
      </c>
      <c r="F539" s="5"/>
    </row>
    <row r="540" spans="1:6" x14ac:dyDescent="0.2">
      <c r="A540" s="26" t="s">
        <v>14</v>
      </c>
      <c r="B540" s="34"/>
      <c r="C540" s="35"/>
      <c r="D540" s="35"/>
      <c r="E540" s="41">
        <f>D540-C540</f>
        <v>0</v>
      </c>
      <c r="F540" s="5"/>
    </row>
    <row r="541" spans="1:6" x14ac:dyDescent="0.2">
      <c r="A541" s="26" t="s">
        <v>15</v>
      </c>
      <c r="B541" s="34"/>
      <c r="C541" s="35">
        <v>54396</v>
      </c>
      <c r="D541" s="35">
        <v>54396</v>
      </c>
      <c r="E541" s="41">
        <f>D541-C541</f>
        <v>0</v>
      </c>
      <c r="F541" s="5">
        <f>+D539*36%</f>
        <v>54396.36</v>
      </c>
    </row>
    <row r="542" spans="1:6" ht="15.75" x14ac:dyDescent="0.2">
      <c r="A542" s="39" t="s">
        <v>16</v>
      </c>
      <c r="B542" s="34">
        <f>SUM(B539:B541)</f>
        <v>0</v>
      </c>
      <c r="C542" s="35">
        <f>SUM(C539:C541)</f>
        <v>205497</v>
      </c>
      <c r="D542" s="35">
        <f>SUM(D539:D541)</f>
        <v>205497</v>
      </c>
      <c r="E542" s="40">
        <f>SUM(E539:E541)</f>
        <v>0</v>
      </c>
      <c r="F542" s="5"/>
    </row>
    <row r="543" spans="1:6" x14ac:dyDescent="0.2">
      <c r="A543" s="26" t="s">
        <v>17</v>
      </c>
      <c r="B543" s="34"/>
      <c r="C543" s="35"/>
      <c r="D543" s="35"/>
      <c r="E543" s="41">
        <f>D543-C543</f>
        <v>0</v>
      </c>
      <c r="F543" s="5"/>
    </row>
    <row r="544" spans="1:6" x14ac:dyDescent="0.2">
      <c r="A544" s="26" t="s">
        <v>18</v>
      </c>
      <c r="B544" s="34"/>
      <c r="C544" s="35"/>
      <c r="D544" s="35"/>
      <c r="E544" s="41">
        <f>D544-C544</f>
        <v>0</v>
      </c>
      <c r="F544" s="5"/>
    </row>
    <row r="545" spans="1:6" x14ac:dyDescent="0.2">
      <c r="A545" s="26" t="s">
        <v>19</v>
      </c>
      <c r="B545" s="34"/>
      <c r="C545" s="35"/>
      <c r="D545" s="35"/>
      <c r="E545" s="41">
        <f>D545-C545</f>
        <v>0</v>
      </c>
      <c r="F545" s="5"/>
    </row>
    <row r="546" spans="1:6" ht="15.75" x14ac:dyDescent="0.2">
      <c r="A546" s="39" t="s">
        <v>20</v>
      </c>
      <c r="B546" s="34">
        <f>SUM(B543:B545)</f>
        <v>0</v>
      </c>
      <c r="C546" s="35">
        <f>SUM(C543:C545)</f>
        <v>0</v>
      </c>
      <c r="D546" s="35">
        <f>SUM(D543:D545)</f>
        <v>0</v>
      </c>
      <c r="E546" s="40">
        <f>SUM(E543:E545)</f>
        <v>0</v>
      </c>
      <c r="F546" s="5"/>
    </row>
    <row r="547" spans="1:6" x14ac:dyDescent="0.2">
      <c r="A547" s="26" t="s">
        <v>21</v>
      </c>
      <c r="B547" s="34"/>
      <c r="C547" s="35"/>
      <c r="D547" s="35"/>
      <c r="E547" s="41">
        <f>D547-C547</f>
        <v>0</v>
      </c>
      <c r="F547" s="5"/>
    </row>
    <row r="548" spans="1:6" x14ac:dyDescent="0.2">
      <c r="A548" s="26" t="s">
        <v>22</v>
      </c>
      <c r="B548" s="34"/>
      <c r="C548" s="35"/>
      <c r="D548" s="35"/>
      <c r="E548" s="41">
        <f>D548-C548</f>
        <v>0</v>
      </c>
      <c r="F548" s="5"/>
    </row>
    <row r="549" spans="1:6" x14ac:dyDescent="0.2">
      <c r="A549" s="43" t="s">
        <v>23</v>
      </c>
      <c r="B549" s="34"/>
      <c r="C549" s="35"/>
      <c r="D549" s="35"/>
      <c r="E549" s="41"/>
      <c r="F549" s="5"/>
    </row>
    <row r="550" spans="1:6" x14ac:dyDescent="0.2">
      <c r="A550" s="26" t="s">
        <v>24</v>
      </c>
      <c r="B550" s="34"/>
      <c r="C550" s="35"/>
      <c r="D550" s="35"/>
      <c r="E550" s="41">
        <f>D550-C550</f>
        <v>0</v>
      </c>
      <c r="F550" s="5"/>
    </row>
    <row r="551" spans="1:6" ht="15.75" x14ac:dyDescent="0.2">
      <c r="A551" s="39" t="s">
        <v>25</v>
      </c>
      <c r="B551" s="34">
        <f>SUM(B547:B550)</f>
        <v>0</v>
      </c>
      <c r="C551" s="35">
        <f>SUM(C547:C550)</f>
        <v>0</v>
      </c>
      <c r="D551" s="35">
        <f>SUM(D547:D550)</f>
        <v>0</v>
      </c>
      <c r="E551" s="40">
        <f>SUM(E547:E550)</f>
        <v>0</v>
      </c>
      <c r="F551" s="5"/>
    </row>
    <row r="552" spans="1:6" x14ac:dyDescent="0.2">
      <c r="A552" s="26" t="s">
        <v>26</v>
      </c>
      <c r="B552" s="34"/>
      <c r="C552" s="35"/>
      <c r="D552" s="35"/>
      <c r="E552" s="41">
        <f>D552-C552</f>
        <v>0</v>
      </c>
      <c r="F552" s="5"/>
    </row>
    <row r="553" spans="1:6" x14ac:dyDescent="0.2">
      <c r="A553" s="26" t="s">
        <v>27</v>
      </c>
      <c r="B553" s="34"/>
      <c r="C553" s="35"/>
      <c r="D553" s="35"/>
      <c r="E553" s="41">
        <f>D553-C553</f>
        <v>0</v>
      </c>
      <c r="F553" s="5"/>
    </row>
    <row r="554" spans="1:6" x14ac:dyDescent="0.2">
      <c r="A554" s="26" t="s">
        <v>28</v>
      </c>
      <c r="B554" s="34"/>
      <c r="C554" s="35"/>
      <c r="D554" s="35"/>
      <c r="E554" s="41">
        <f>D554-C554</f>
        <v>0</v>
      </c>
      <c r="F554" s="5"/>
    </row>
    <row r="555" spans="1:6" ht="15.75" x14ac:dyDescent="0.2">
      <c r="A555" s="39" t="s">
        <v>29</v>
      </c>
      <c r="B555" s="34">
        <f>SUM(B552:B554)</f>
        <v>0</v>
      </c>
      <c r="C555" s="35">
        <f>SUM(C552:C554)</f>
        <v>0</v>
      </c>
      <c r="D555" s="35">
        <f>SUM(D552:D554)</f>
        <v>0</v>
      </c>
      <c r="E555" s="40">
        <f>SUM(E552:E554)</f>
        <v>0</v>
      </c>
      <c r="F555" s="5"/>
    </row>
    <row r="556" spans="1:6" s="13" customFormat="1" ht="16.5" customHeight="1" x14ac:dyDescent="0.45">
      <c r="A556" s="45" t="s">
        <v>30</v>
      </c>
      <c r="B556" s="34"/>
      <c r="C556" s="35"/>
      <c r="D556" s="35"/>
      <c r="E556" s="41">
        <f>D556-C556</f>
        <v>0</v>
      </c>
      <c r="F556" s="5"/>
    </row>
    <row r="557" spans="1:6" ht="15.75" x14ac:dyDescent="0.2">
      <c r="A557" s="46" t="s">
        <v>31</v>
      </c>
      <c r="B557" s="47">
        <f>+B542+B546+B551+B555</f>
        <v>0</v>
      </c>
      <c r="C557" s="48">
        <f>+C542+C546+C551+C555</f>
        <v>205497</v>
      </c>
      <c r="D557" s="48">
        <f>+D542+D546+D551+D555</f>
        <v>205497</v>
      </c>
      <c r="E557" s="49">
        <f>+E542+E546+E551+E555</f>
        <v>0</v>
      </c>
      <c r="F557" s="5"/>
    </row>
    <row r="558" spans="1:6" ht="15.75" hidden="1" x14ac:dyDescent="0.2">
      <c r="A558" s="39"/>
      <c r="B558" s="50"/>
      <c r="C558" s="51"/>
      <c r="D558" s="51"/>
      <c r="E558" s="52"/>
      <c r="F558" s="5"/>
    </row>
    <row r="559" spans="1:6" ht="15.75" hidden="1" x14ac:dyDescent="0.2">
      <c r="A559" s="42" t="s">
        <v>130</v>
      </c>
      <c r="B559" s="133"/>
      <c r="C559" s="28"/>
      <c r="D559" s="28"/>
      <c r="E559" s="29"/>
      <c r="F559" s="5"/>
    </row>
    <row r="560" spans="1:6" ht="15.75" hidden="1" x14ac:dyDescent="0.25">
      <c r="A560" s="30"/>
      <c r="B560" s="129"/>
      <c r="C560" s="32"/>
      <c r="D560" s="32"/>
      <c r="E560" s="33"/>
      <c r="F560" s="5"/>
    </row>
    <row r="561" spans="1:6" hidden="1" x14ac:dyDescent="0.2">
      <c r="A561" s="26" t="s">
        <v>13</v>
      </c>
      <c r="B561" s="84">
        <f>+B11+B33+B55+B77+B99+B121+B143+B165+B187+B209+B231+B253+B275+B297+B319+B341+B363+B385+B407+B429+B451+B473+B495+B517+B539</f>
        <v>5473788.8600000003</v>
      </c>
      <c r="C561" s="85">
        <f>+C11+C33+C55+C77+C99+C121+C143+C165+C187+C209+C231+C253+C275+C297+C319+C341+C363+C385+C407+C429+C451+C473+C495+C517+C539</f>
        <v>6276857</v>
      </c>
      <c r="D561" s="85">
        <f>+D11+D33+D55+D77+D99+D121+D143+D165+D187+D209+D231+D253+D275+D297+D319+D341+D363+D385+D407+D429+D451+D473+D495+D517+D539</f>
        <v>6204239</v>
      </c>
      <c r="E561" s="36">
        <f>D561-C561</f>
        <v>-72618</v>
      </c>
      <c r="F561" s="5"/>
    </row>
    <row r="562" spans="1:6" hidden="1" x14ac:dyDescent="0.2">
      <c r="A562" s="26" t="s">
        <v>14</v>
      </c>
      <c r="B562" s="84">
        <f t="shared" ref="B562:D563" si="17">+B12+B34+B56+B78+B100+B122+B144+B166+B188+B210+B232+B254+B276+B298+B320+B342+B364+B386+B408+B430+B452+B474+B496+B518+B540</f>
        <v>45054.630000000005</v>
      </c>
      <c r="C562" s="85">
        <f t="shared" si="17"/>
        <v>31040</v>
      </c>
      <c r="D562" s="85">
        <f t="shared" si="17"/>
        <v>31040</v>
      </c>
      <c r="E562" s="41">
        <f>D562-C562</f>
        <v>0</v>
      </c>
      <c r="F562" s="5"/>
    </row>
    <row r="563" spans="1:6" hidden="1" x14ac:dyDescent="0.2">
      <c r="A563" s="26" t="s">
        <v>15</v>
      </c>
      <c r="B563" s="84">
        <f t="shared" si="17"/>
        <v>1891165.4300000002</v>
      </c>
      <c r="C563" s="85">
        <f t="shared" si="17"/>
        <v>2260472</v>
      </c>
      <c r="D563" s="85">
        <f t="shared" si="17"/>
        <v>2234325</v>
      </c>
      <c r="E563" s="41">
        <f>D563-C563</f>
        <v>-26147</v>
      </c>
      <c r="F563" s="5">
        <f>+D561*36%</f>
        <v>2233526.04</v>
      </c>
    </row>
    <row r="564" spans="1:6" ht="15.75" hidden="1" x14ac:dyDescent="0.2">
      <c r="A564" s="39" t="s">
        <v>16</v>
      </c>
      <c r="B564" s="84">
        <f>SUM(B561:B563)</f>
        <v>7410008.9199999999</v>
      </c>
      <c r="C564" s="85">
        <f>SUM(C561:C563)</f>
        <v>8568369</v>
      </c>
      <c r="D564" s="85">
        <f>SUM(D561:D563)</f>
        <v>8469604</v>
      </c>
      <c r="E564" s="40">
        <f>SUM(E561:E563)</f>
        <v>-98765</v>
      </c>
      <c r="F564" s="5">
        <v>800</v>
      </c>
    </row>
    <row r="565" spans="1:6" hidden="1" x14ac:dyDescent="0.2">
      <c r="A565" s="26" t="s">
        <v>17</v>
      </c>
      <c r="B565" s="84">
        <f t="shared" ref="B565:D567" si="18">+B15+B37+B59+B81+B103+B125+B147+B169+B191+B213+B235+B257+B279+B301+B323+B345+B367+B389+B411+B433+B455+B477+B499+B521+B543</f>
        <v>168663.18999999997</v>
      </c>
      <c r="C565" s="85">
        <f t="shared" si="18"/>
        <v>89333</v>
      </c>
      <c r="D565" s="85">
        <f t="shared" si="18"/>
        <v>99683</v>
      </c>
      <c r="E565" s="41">
        <f>D565-C565</f>
        <v>10350</v>
      </c>
      <c r="F565" s="5">
        <f>+F563+F564</f>
        <v>2234326.04</v>
      </c>
    </row>
    <row r="566" spans="1:6" hidden="1" x14ac:dyDescent="0.2">
      <c r="A566" s="26" t="s">
        <v>18</v>
      </c>
      <c r="B566" s="84">
        <f t="shared" si="18"/>
        <v>633151.5199999999</v>
      </c>
      <c r="C566" s="85">
        <f t="shared" si="18"/>
        <v>728412</v>
      </c>
      <c r="D566" s="85">
        <f t="shared" si="18"/>
        <v>728412</v>
      </c>
      <c r="E566" s="41">
        <f>D566-C566</f>
        <v>0</v>
      </c>
      <c r="F566" s="5"/>
    </row>
    <row r="567" spans="1:6" hidden="1" x14ac:dyDescent="0.2">
      <c r="A567" s="26" t="s">
        <v>19</v>
      </c>
      <c r="B567" s="84">
        <f t="shared" si="18"/>
        <v>141138.65000000002</v>
      </c>
      <c r="C567" s="85">
        <f t="shared" si="18"/>
        <v>287135</v>
      </c>
      <c r="D567" s="85">
        <f t="shared" si="18"/>
        <v>289785</v>
      </c>
      <c r="E567" s="41">
        <f>D567-C567</f>
        <v>2650</v>
      </c>
      <c r="F567" s="5"/>
    </row>
    <row r="568" spans="1:6" ht="15.75" hidden="1" x14ac:dyDescent="0.2">
      <c r="A568" s="39" t="s">
        <v>20</v>
      </c>
      <c r="B568" s="84">
        <f>SUM(B565:B567)</f>
        <v>942953.35999999987</v>
      </c>
      <c r="C568" s="85">
        <f>SUM(C565:C567)</f>
        <v>1104880</v>
      </c>
      <c r="D568" s="85">
        <f>SUM(D565:D567)</f>
        <v>1117880</v>
      </c>
      <c r="E568" s="40">
        <f>SUM(E565:E567)</f>
        <v>13000</v>
      </c>
      <c r="F568" s="5"/>
    </row>
    <row r="569" spans="1:6" hidden="1" x14ac:dyDescent="0.2">
      <c r="A569" s="26" t="s">
        <v>21</v>
      </c>
      <c r="B569" s="84">
        <f t="shared" ref="B569:D572" si="19">+B19+B41+B63+B85+B107+B129+B151+B173+B195+B217+B239+B261+B283+B305+B327+B349+B371+B393+B415+B437+B459+B481+B503+B525+B547</f>
        <v>999461.37999999989</v>
      </c>
      <c r="C569" s="85">
        <f t="shared" si="19"/>
        <v>670314</v>
      </c>
      <c r="D569" s="85">
        <f t="shared" si="19"/>
        <v>698847</v>
      </c>
      <c r="E569" s="41">
        <f>D569-C569</f>
        <v>28533</v>
      </c>
      <c r="F569" s="5"/>
    </row>
    <row r="570" spans="1:6" hidden="1" x14ac:dyDescent="0.2">
      <c r="A570" s="26" t="s">
        <v>22</v>
      </c>
      <c r="B570" s="84">
        <f t="shared" si="19"/>
        <v>94472.18</v>
      </c>
      <c r="C570" s="85">
        <f t="shared" si="19"/>
        <v>0</v>
      </c>
      <c r="D570" s="85">
        <f t="shared" si="19"/>
        <v>0</v>
      </c>
      <c r="E570" s="41">
        <f>D570-C570</f>
        <v>0</v>
      </c>
      <c r="F570" s="5"/>
    </row>
    <row r="571" spans="1:6" hidden="1" x14ac:dyDescent="0.2">
      <c r="A571" s="43" t="s">
        <v>23</v>
      </c>
      <c r="B571" s="84">
        <f t="shared" si="19"/>
        <v>0</v>
      </c>
      <c r="C571" s="85">
        <f t="shared" si="19"/>
        <v>0</v>
      </c>
      <c r="D571" s="85">
        <f t="shared" si="19"/>
        <v>0</v>
      </c>
      <c r="E571" s="41">
        <f>D571-C571</f>
        <v>0</v>
      </c>
      <c r="F571" s="5"/>
    </row>
    <row r="572" spans="1:6" hidden="1" x14ac:dyDescent="0.2">
      <c r="A572" s="26" t="s">
        <v>24</v>
      </c>
      <c r="B572" s="84">
        <f t="shared" si="19"/>
        <v>0</v>
      </c>
      <c r="C572" s="85">
        <f t="shared" si="19"/>
        <v>0</v>
      </c>
      <c r="D572" s="85">
        <f t="shared" si="19"/>
        <v>0</v>
      </c>
      <c r="E572" s="41">
        <f>D572-C572</f>
        <v>0</v>
      </c>
      <c r="F572" s="5"/>
    </row>
    <row r="573" spans="1:6" ht="15.75" hidden="1" x14ac:dyDescent="0.2">
      <c r="A573" s="39" t="s">
        <v>25</v>
      </c>
      <c r="B573" s="84">
        <f>SUM(B569:B572)</f>
        <v>1093933.5599999998</v>
      </c>
      <c r="C573" s="85">
        <f>SUM(C569:C572)</f>
        <v>670314</v>
      </c>
      <c r="D573" s="85">
        <f>SUM(D569:D572)</f>
        <v>698847</v>
      </c>
      <c r="E573" s="40">
        <f>SUM(E569:E572)</f>
        <v>28533</v>
      </c>
      <c r="F573" s="5"/>
    </row>
    <row r="574" spans="1:6" hidden="1" x14ac:dyDescent="0.2">
      <c r="A574" s="26" t="s">
        <v>26</v>
      </c>
      <c r="B574" s="84">
        <f t="shared" ref="B574:D576" si="20">+B24+B46+B68+B90+B112+B134+B156+B178+B200+B222+B244+B266+B288+B310+B332+B354+B376+B398+B420+B442+B464+B486+B508+B530+B552</f>
        <v>250178</v>
      </c>
      <c r="C574" s="85">
        <f t="shared" si="20"/>
        <v>475475</v>
      </c>
      <c r="D574" s="85">
        <f t="shared" si="20"/>
        <v>433942</v>
      </c>
      <c r="E574" s="41">
        <f>D574-C574</f>
        <v>-41533</v>
      </c>
      <c r="F574" s="5"/>
    </row>
    <row r="575" spans="1:6" hidden="1" x14ac:dyDescent="0.2">
      <c r="A575" s="26" t="s">
        <v>27</v>
      </c>
      <c r="B575" s="84">
        <f t="shared" si="20"/>
        <v>0</v>
      </c>
      <c r="C575" s="85">
        <f t="shared" si="20"/>
        <v>0</v>
      </c>
      <c r="D575" s="85">
        <f t="shared" si="20"/>
        <v>0</v>
      </c>
      <c r="E575" s="41">
        <f>D575-C575</f>
        <v>0</v>
      </c>
      <c r="F575" s="5"/>
    </row>
    <row r="576" spans="1:6" hidden="1" x14ac:dyDescent="0.2">
      <c r="A576" s="26" t="s">
        <v>28</v>
      </c>
      <c r="B576" s="84">
        <f t="shared" si="20"/>
        <v>0</v>
      </c>
      <c r="C576" s="85">
        <f t="shared" si="20"/>
        <v>0</v>
      </c>
      <c r="D576" s="85">
        <f t="shared" si="20"/>
        <v>0</v>
      </c>
      <c r="E576" s="41">
        <f>D576-C576</f>
        <v>0</v>
      </c>
      <c r="F576" s="5"/>
    </row>
    <row r="577" spans="1:6" ht="15.75" hidden="1" x14ac:dyDescent="0.2">
      <c r="A577" s="39" t="s">
        <v>29</v>
      </c>
      <c r="B577" s="84">
        <f>SUM(B574:B576)</f>
        <v>250178</v>
      </c>
      <c r="C577" s="85">
        <f>SUM(C574:C576)</f>
        <v>475475</v>
      </c>
      <c r="D577" s="85">
        <f>SUM(D574:D576)</f>
        <v>433942</v>
      </c>
      <c r="E577" s="40">
        <f>SUM(E574:E576)</f>
        <v>-41533</v>
      </c>
      <c r="F577" s="5"/>
    </row>
    <row r="578" spans="1:6" ht="15.75" hidden="1" x14ac:dyDescent="0.2">
      <c r="A578" s="45" t="s">
        <v>30</v>
      </c>
      <c r="B578" s="84">
        <f>+B28+B50+B72+B94+B116+B138+B160+B182+B204+B226+B248+B270+B292+B314+B336+B358+B380+B402+B424+B446+B468+B490+B512+B534+B556</f>
        <v>0</v>
      </c>
      <c r="C578" s="85">
        <f>+C28+C50+C72+C94+C116+C138+C160+C182+C204+C226+C248+C270+C292+C314+C336+C358+C380+C402+C424+C446+C468+C490+C512+C534+C556</f>
        <v>0</v>
      </c>
      <c r="D578" s="85">
        <f>+D28+D50+D72+D94+D116+D138+D160+D182+D204+D226+D248+D270+D292+D314+D336+D358+D380+D402+D424+D446+D468+D490+D512+D534+D556</f>
        <v>0</v>
      </c>
      <c r="E578" s="41">
        <f>D578-C578</f>
        <v>0</v>
      </c>
      <c r="F578" s="5"/>
    </row>
    <row r="579" spans="1:6" ht="15.75" hidden="1" x14ac:dyDescent="0.2">
      <c r="A579" s="46" t="s">
        <v>31</v>
      </c>
      <c r="B579" s="87">
        <f>+B564+B568+B573+B577</f>
        <v>9697073.8399999999</v>
      </c>
      <c r="C579" s="88">
        <f>+C564+C568+C573+C577</f>
        <v>10819038</v>
      </c>
      <c r="D579" s="88">
        <f>+D564+D568+D573+D577</f>
        <v>10720273</v>
      </c>
      <c r="E579" s="49">
        <f>+E564+E568+E573+E577</f>
        <v>-98765</v>
      </c>
      <c r="F579" s="5"/>
    </row>
    <row r="580" spans="1:6" x14ac:dyDescent="0.2">
      <c r="F580" s="5"/>
    </row>
    <row r="581" spans="1:6" x14ac:dyDescent="0.2">
      <c r="B581" s="113"/>
      <c r="F581" s="5"/>
    </row>
    <row r="582" spans="1:6" x14ac:dyDescent="0.2">
      <c r="F582" s="5"/>
    </row>
    <row r="583" spans="1:6" x14ac:dyDescent="0.2">
      <c r="F583" s="5"/>
    </row>
    <row r="584" spans="1:6" x14ac:dyDescent="0.2">
      <c r="F584" s="5"/>
    </row>
    <row r="585" spans="1:6" x14ac:dyDescent="0.2">
      <c r="F585" s="5">
        <f>+D583*40%</f>
        <v>0</v>
      </c>
    </row>
    <row r="606" spans="6:6" x14ac:dyDescent="0.2">
      <c r="F606" s="5">
        <f>+D604*40%</f>
        <v>0</v>
      </c>
    </row>
    <row r="627" spans="6:6" x14ac:dyDescent="0.2">
      <c r="F627" s="5">
        <f>+D625*40%</f>
        <v>0</v>
      </c>
    </row>
    <row r="648" spans="6:6" x14ac:dyDescent="0.2">
      <c r="F648" s="5">
        <f>+D646*40%</f>
        <v>0</v>
      </c>
    </row>
    <row r="669" spans="6:6" x14ac:dyDescent="0.2">
      <c r="F669" s="5">
        <f>+D667*40%</f>
        <v>0</v>
      </c>
    </row>
    <row r="690" spans="6:6" x14ac:dyDescent="0.2">
      <c r="F690" s="5">
        <f>+D688*40%</f>
        <v>0</v>
      </c>
    </row>
    <row r="711" spans="6:6" x14ac:dyDescent="0.2">
      <c r="F711" s="5">
        <f>+D709*40%</f>
        <v>0</v>
      </c>
    </row>
    <row r="732" spans="6:6" x14ac:dyDescent="0.2">
      <c r="F732" s="5">
        <f>+D730*40%</f>
        <v>0</v>
      </c>
    </row>
    <row r="753" spans="6:6" x14ac:dyDescent="0.2">
      <c r="F753" s="5">
        <f>+D751*40%</f>
        <v>0</v>
      </c>
    </row>
    <row r="774" spans="6:6" x14ac:dyDescent="0.2">
      <c r="F774" s="5">
        <f>+D772*40%</f>
        <v>0</v>
      </c>
    </row>
    <row r="795" spans="6:6" x14ac:dyDescent="0.2">
      <c r="F795" s="5">
        <f>+D793*40%</f>
        <v>0</v>
      </c>
    </row>
  </sheetData>
  <printOptions horizontalCentered="1"/>
  <pageMargins left="0.7" right="0.25" top="0.75" bottom="0.25" header="0.3" footer="0.3"/>
  <pageSetup scale="55" firstPageNumber="32" orientation="portrait" useFirstPageNumber="1" r:id="rId1"/>
  <headerFooter>
    <oddFooter>&amp;C&amp;18Page &amp;P</oddFooter>
  </headerFooter>
  <rowBreaks count="8" manualBreakCount="8">
    <brk id="73" max="4" man="1"/>
    <brk id="139" max="4" man="1"/>
    <brk id="205" max="4" man="1"/>
    <brk id="271" max="4" man="1"/>
    <brk id="337" max="4" man="1"/>
    <brk id="403" max="4" man="1"/>
    <brk id="469" max="4" man="1"/>
    <brk id="535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2F4CF-496F-4ED2-8062-F1CFE87AB04B}">
  <dimension ref="A1:F73"/>
  <sheetViews>
    <sheetView topLeftCell="A4" zoomScale="70" zoomScaleNormal="70" workbookViewId="0">
      <pane xSplit="1" ySplit="5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5" x14ac:dyDescent="0.2"/>
  <cols>
    <col min="1" max="1" width="42.77734375" style="83" customWidth="1"/>
    <col min="2" max="2" width="19.77734375" style="110" customWidth="1"/>
    <col min="3" max="5" width="19.77734375" style="9" customWidth="1"/>
    <col min="6" max="6" width="8.88671875" style="83"/>
    <col min="7" max="7" width="10.109375" style="83" bestFit="1" customWidth="1"/>
    <col min="8" max="16384" width="8.88671875" style="83"/>
  </cols>
  <sheetData>
    <row r="1" spans="1:5" ht="20.100000000000001" customHeight="1" x14ac:dyDescent="0.25">
      <c r="A1" s="1" t="s">
        <v>65</v>
      </c>
      <c r="B1" s="2"/>
      <c r="C1" s="3"/>
      <c r="D1" s="3"/>
      <c r="E1" s="4"/>
    </row>
    <row r="2" spans="1:5" ht="20.100000000000001" customHeight="1" x14ac:dyDescent="0.2">
      <c r="A2" s="90" t="s">
        <v>66</v>
      </c>
      <c r="B2" s="8" t="s">
        <v>1</v>
      </c>
      <c r="E2" s="10"/>
    </row>
    <row r="3" spans="1:5" ht="20.100000000000001" customHeight="1" x14ac:dyDescent="0.25">
      <c r="A3" s="92" t="s">
        <v>2</v>
      </c>
      <c r="B3" s="12"/>
      <c r="E3" s="10"/>
    </row>
    <row r="4" spans="1:5" ht="20.100000000000001" customHeight="1" thickBot="1" x14ac:dyDescent="0.3">
      <c r="A4" s="92" t="s">
        <v>3</v>
      </c>
      <c r="B4" s="12"/>
      <c r="E4" s="10"/>
    </row>
    <row r="5" spans="1:5" ht="21" customHeight="1" thickTop="1" x14ac:dyDescent="0.25">
      <c r="A5" s="134" t="s">
        <v>4</v>
      </c>
      <c r="B5" s="16" t="s">
        <v>5</v>
      </c>
      <c r="C5" s="17" t="s">
        <v>6</v>
      </c>
      <c r="D5" s="17" t="s">
        <v>6</v>
      </c>
      <c r="E5" s="18" t="s">
        <v>7</v>
      </c>
    </row>
    <row r="6" spans="1:5" ht="20.25" customHeight="1" x14ac:dyDescent="0.2">
      <c r="A6" s="135" t="s">
        <v>8</v>
      </c>
      <c r="B6" s="20" t="s">
        <v>9</v>
      </c>
      <c r="C6" s="21" t="s">
        <v>9</v>
      </c>
      <c r="D6" s="21" t="s">
        <v>10</v>
      </c>
      <c r="E6" s="21" t="s">
        <v>9</v>
      </c>
    </row>
    <row r="7" spans="1:5" ht="15.75" x14ac:dyDescent="0.2">
      <c r="A7" s="22" t="s">
        <v>131</v>
      </c>
      <c r="B7" s="20"/>
      <c r="C7" s="21"/>
      <c r="D7" s="21"/>
      <c r="E7" s="21"/>
    </row>
    <row r="8" spans="1:5" ht="15.75" x14ac:dyDescent="0.25">
      <c r="A8" s="127"/>
      <c r="B8" s="24"/>
      <c r="C8" s="25"/>
      <c r="D8" s="25"/>
      <c r="E8" s="25"/>
    </row>
    <row r="9" spans="1:5" ht="15.75" x14ac:dyDescent="0.25">
      <c r="A9" s="72" t="s">
        <v>132</v>
      </c>
      <c r="B9" s="128"/>
      <c r="C9" s="99"/>
      <c r="D9" s="99"/>
      <c r="E9" s="100"/>
    </row>
    <row r="10" spans="1:5" ht="15.75" x14ac:dyDescent="0.25">
      <c r="A10" s="30"/>
      <c r="B10" s="129"/>
      <c r="C10" s="32"/>
      <c r="D10" s="32"/>
      <c r="E10" s="33"/>
    </row>
    <row r="11" spans="1:5" x14ac:dyDescent="0.2">
      <c r="A11" s="26" t="s">
        <v>13</v>
      </c>
      <c r="B11" s="84"/>
      <c r="C11" s="85"/>
      <c r="D11" s="85"/>
      <c r="E11" s="36">
        <f>D11-C11</f>
        <v>0</v>
      </c>
    </row>
    <row r="12" spans="1:5" x14ac:dyDescent="0.2">
      <c r="A12" s="26" t="s">
        <v>14</v>
      </c>
      <c r="B12" s="84"/>
      <c r="C12" s="85"/>
      <c r="D12" s="85"/>
      <c r="E12" s="41">
        <f t="shared" ref="E12:E17" si="0">D12-C12</f>
        <v>0</v>
      </c>
    </row>
    <row r="13" spans="1:5" x14ac:dyDescent="0.2">
      <c r="A13" s="26" t="s">
        <v>15</v>
      </c>
      <c r="B13" s="84"/>
      <c r="C13" s="85"/>
      <c r="D13" s="85"/>
      <c r="E13" s="41">
        <f>D13-C13</f>
        <v>0</v>
      </c>
    </row>
    <row r="14" spans="1:5" ht="15.75" x14ac:dyDescent="0.2">
      <c r="A14" s="39" t="s">
        <v>16</v>
      </c>
      <c r="B14" s="84">
        <v>0</v>
      </c>
      <c r="C14" s="85">
        <v>0</v>
      </c>
      <c r="D14" s="85">
        <v>0</v>
      </c>
      <c r="E14" s="40">
        <f>SUM(E11:E13)</f>
        <v>0</v>
      </c>
    </row>
    <row r="15" spans="1:5" x14ac:dyDescent="0.2">
      <c r="A15" s="26" t="s">
        <v>17</v>
      </c>
      <c r="B15" s="84"/>
      <c r="C15" s="85"/>
      <c r="D15" s="85"/>
      <c r="E15" s="41">
        <f t="shared" si="0"/>
        <v>0</v>
      </c>
    </row>
    <row r="16" spans="1:5" x14ac:dyDescent="0.2">
      <c r="A16" s="26" t="s">
        <v>18</v>
      </c>
      <c r="B16" s="84"/>
      <c r="C16" s="85"/>
      <c r="D16" s="85"/>
      <c r="E16" s="41">
        <f t="shared" si="0"/>
        <v>0</v>
      </c>
    </row>
    <row r="17" spans="1:6" x14ac:dyDescent="0.2">
      <c r="A17" s="26" t="s">
        <v>19</v>
      </c>
      <c r="B17" s="84"/>
      <c r="C17" s="85"/>
      <c r="D17" s="85"/>
      <c r="E17" s="41">
        <f t="shared" si="0"/>
        <v>0</v>
      </c>
    </row>
    <row r="18" spans="1:6" ht="15.75" x14ac:dyDescent="0.2">
      <c r="A18" s="39" t="s">
        <v>20</v>
      </c>
      <c r="B18" s="84">
        <v>0</v>
      </c>
      <c r="C18" s="85">
        <v>0</v>
      </c>
      <c r="D18" s="85">
        <v>0</v>
      </c>
      <c r="E18" s="40">
        <f>SUM(E15:E17)</f>
        <v>0</v>
      </c>
    </row>
    <row r="19" spans="1:6" x14ac:dyDescent="0.2">
      <c r="A19" s="26" t="s">
        <v>21</v>
      </c>
      <c r="B19" s="84"/>
      <c r="C19" s="85"/>
      <c r="D19" s="85"/>
      <c r="E19" s="41">
        <f>D19-C19</f>
        <v>0</v>
      </c>
    </row>
    <row r="20" spans="1:6" x14ac:dyDescent="0.2">
      <c r="A20" s="26" t="s">
        <v>22</v>
      </c>
      <c r="B20" s="34">
        <v>6803490.2999999998</v>
      </c>
      <c r="C20" s="35">
        <v>4283740</v>
      </c>
      <c r="D20" s="35">
        <f>4283740+1826584</f>
        <v>6110324</v>
      </c>
      <c r="E20" s="41">
        <f>D20-C20</f>
        <v>1826584</v>
      </c>
    </row>
    <row r="21" spans="1:6" x14ac:dyDescent="0.2">
      <c r="A21" s="43" t="s">
        <v>23</v>
      </c>
      <c r="B21" s="84"/>
      <c r="C21" s="85"/>
      <c r="D21" s="85"/>
      <c r="E21" s="41"/>
    </row>
    <row r="22" spans="1:6" x14ac:dyDescent="0.2">
      <c r="A22" s="26" t="s">
        <v>24</v>
      </c>
      <c r="B22" s="84"/>
      <c r="C22" s="85"/>
      <c r="D22" s="85"/>
      <c r="E22" s="41">
        <f>D22-C22</f>
        <v>0</v>
      </c>
    </row>
    <row r="23" spans="1:6" ht="15.75" x14ac:dyDescent="0.2">
      <c r="A23" s="39" t="s">
        <v>25</v>
      </c>
      <c r="B23" s="84">
        <f>SUM(B19:B22)</f>
        <v>6803490.2999999998</v>
      </c>
      <c r="C23" s="85">
        <f>SUM(C19:C22)</f>
        <v>4283740</v>
      </c>
      <c r="D23" s="85">
        <f>SUM(D19:D22)</f>
        <v>6110324</v>
      </c>
      <c r="E23" s="40">
        <f>SUM(E19:E22)</f>
        <v>1826584</v>
      </c>
    </row>
    <row r="24" spans="1:6" x14ac:dyDescent="0.2">
      <c r="A24" s="26" t="s">
        <v>26</v>
      </c>
      <c r="B24" s="84"/>
      <c r="C24" s="85"/>
      <c r="D24" s="85"/>
      <c r="E24" s="41">
        <f>D24-C24</f>
        <v>0</v>
      </c>
    </row>
    <row r="25" spans="1:6" x14ac:dyDescent="0.2">
      <c r="A25" s="26" t="s">
        <v>27</v>
      </c>
      <c r="B25" s="84"/>
      <c r="C25" s="85"/>
      <c r="D25" s="85"/>
      <c r="E25" s="41">
        <f>D25-C25</f>
        <v>0</v>
      </c>
    </row>
    <row r="26" spans="1:6" x14ac:dyDescent="0.2">
      <c r="A26" s="26" t="s">
        <v>28</v>
      </c>
      <c r="B26" s="84"/>
      <c r="C26" s="85"/>
      <c r="D26" s="85"/>
      <c r="E26" s="41">
        <f>D26-C26</f>
        <v>0</v>
      </c>
    </row>
    <row r="27" spans="1:6" ht="15.75" x14ac:dyDescent="0.2">
      <c r="A27" s="39" t="s">
        <v>29</v>
      </c>
      <c r="B27" s="84">
        <f>SUM(B24:B26)</f>
        <v>0</v>
      </c>
      <c r="C27" s="85">
        <f>SUM(C24:C26)</f>
        <v>0</v>
      </c>
      <c r="D27" s="85">
        <f>SUM(D24:D26)</f>
        <v>0</v>
      </c>
      <c r="E27" s="40">
        <f>SUM(E24:E26)</f>
        <v>0</v>
      </c>
    </row>
    <row r="28" spans="1:6" s="13" customFormat="1" ht="16.5" customHeight="1" x14ac:dyDescent="0.45">
      <c r="A28" s="45" t="s">
        <v>30</v>
      </c>
      <c r="B28" s="34"/>
      <c r="C28" s="35"/>
      <c r="D28" s="35"/>
      <c r="E28" s="41">
        <f>D28-C28</f>
        <v>0</v>
      </c>
      <c r="F28" s="5"/>
    </row>
    <row r="29" spans="1:6" ht="15.75" x14ac:dyDescent="0.2">
      <c r="A29" s="46" t="s">
        <v>31</v>
      </c>
      <c r="B29" s="87">
        <f>+B14+B18+B23+B27</f>
        <v>6803490.2999999998</v>
      </c>
      <c r="C29" s="88">
        <f>+C14+C18+C23+C27</f>
        <v>4283740</v>
      </c>
      <c r="D29" s="88">
        <f>+D14+D18+D23+D27</f>
        <v>6110324</v>
      </c>
      <c r="E29" s="49">
        <f>+E14+E18+E23+E27</f>
        <v>1826584</v>
      </c>
    </row>
    <row r="30" spans="1:6" x14ac:dyDescent="0.2">
      <c r="A30" s="73" t="s">
        <v>8</v>
      </c>
      <c r="B30" s="115"/>
      <c r="C30" s="116"/>
      <c r="D30" s="116"/>
      <c r="E30" s="58"/>
    </row>
    <row r="31" spans="1:6" ht="15.75" hidden="1" x14ac:dyDescent="0.2">
      <c r="A31" s="26" t="s">
        <v>133</v>
      </c>
      <c r="B31" s="133"/>
      <c r="C31" s="136"/>
      <c r="D31" s="136"/>
      <c r="E31" s="29"/>
    </row>
    <row r="32" spans="1:6" ht="15.75" hidden="1" x14ac:dyDescent="0.25">
      <c r="A32" s="30"/>
      <c r="B32" s="129"/>
      <c r="C32" s="101"/>
      <c r="D32" s="101"/>
      <c r="E32" s="33"/>
    </row>
    <row r="33" spans="1:5" hidden="1" x14ac:dyDescent="0.2">
      <c r="A33" s="26" t="s">
        <v>13</v>
      </c>
      <c r="B33" s="84"/>
      <c r="C33" s="85"/>
      <c r="D33" s="85"/>
      <c r="E33" s="36">
        <f t="shared" ref="E33:E39" si="1">D33-C33</f>
        <v>0</v>
      </c>
    </row>
    <row r="34" spans="1:5" hidden="1" x14ac:dyDescent="0.2">
      <c r="A34" s="26" t="s">
        <v>14</v>
      </c>
      <c r="B34" s="84"/>
      <c r="C34" s="85"/>
      <c r="D34" s="85"/>
      <c r="E34" s="41">
        <f t="shared" si="1"/>
        <v>0</v>
      </c>
    </row>
    <row r="35" spans="1:5" hidden="1" x14ac:dyDescent="0.2">
      <c r="A35" s="26" t="s">
        <v>15</v>
      </c>
      <c r="B35" s="84"/>
      <c r="C35" s="85"/>
      <c r="D35" s="85"/>
      <c r="E35" s="41">
        <f t="shared" si="1"/>
        <v>0</v>
      </c>
    </row>
    <row r="36" spans="1:5" ht="15.75" hidden="1" x14ac:dyDescent="0.2">
      <c r="A36" s="39" t="s">
        <v>16</v>
      </c>
      <c r="B36" s="84">
        <f>SUM(B33:B35)</f>
        <v>0</v>
      </c>
      <c r="C36" s="85">
        <f>SUM(C33:C35)</f>
        <v>0</v>
      </c>
      <c r="D36" s="85">
        <f>SUM(D33:D35)</f>
        <v>0</v>
      </c>
      <c r="E36" s="40">
        <f>SUM(E33:E35)</f>
        <v>0</v>
      </c>
    </row>
    <row r="37" spans="1:5" hidden="1" x14ac:dyDescent="0.2">
      <c r="A37" s="26" t="s">
        <v>17</v>
      </c>
      <c r="B37" s="84"/>
      <c r="C37" s="85"/>
      <c r="D37" s="85"/>
      <c r="E37" s="41">
        <f t="shared" si="1"/>
        <v>0</v>
      </c>
    </row>
    <row r="38" spans="1:5" hidden="1" x14ac:dyDescent="0.2">
      <c r="A38" s="26" t="s">
        <v>18</v>
      </c>
      <c r="B38" s="84"/>
      <c r="C38" s="85"/>
      <c r="D38" s="85"/>
      <c r="E38" s="41">
        <f t="shared" si="1"/>
        <v>0</v>
      </c>
    </row>
    <row r="39" spans="1:5" hidden="1" x14ac:dyDescent="0.2">
      <c r="A39" s="26" t="s">
        <v>19</v>
      </c>
      <c r="B39" s="84"/>
      <c r="C39" s="85"/>
      <c r="D39" s="85"/>
      <c r="E39" s="41">
        <f t="shared" si="1"/>
        <v>0</v>
      </c>
    </row>
    <row r="40" spans="1:5" ht="15.75" hidden="1" x14ac:dyDescent="0.2">
      <c r="A40" s="39" t="s">
        <v>20</v>
      </c>
      <c r="B40" s="84">
        <f>SUM(B37:B39)</f>
        <v>0</v>
      </c>
      <c r="C40" s="85">
        <f>SUM(C37:C39)</f>
        <v>0</v>
      </c>
      <c r="D40" s="85">
        <f>SUM(D37:D39)</f>
        <v>0</v>
      </c>
      <c r="E40" s="40">
        <f>SUM(E37:E39)</f>
        <v>0</v>
      </c>
    </row>
    <row r="41" spans="1:5" hidden="1" x14ac:dyDescent="0.2">
      <c r="A41" s="26" t="s">
        <v>21</v>
      </c>
      <c r="B41" s="84"/>
      <c r="C41" s="85"/>
      <c r="D41" s="85"/>
      <c r="E41" s="41">
        <f>D41-C41</f>
        <v>0</v>
      </c>
    </row>
    <row r="42" spans="1:5" hidden="1" x14ac:dyDescent="0.2">
      <c r="A42" s="26" t="s">
        <v>22</v>
      </c>
      <c r="B42" s="84"/>
      <c r="C42" s="85"/>
      <c r="D42" s="85"/>
      <c r="E42" s="41">
        <f>D42-C42</f>
        <v>0</v>
      </c>
    </row>
    <row r="43" spans="1:5" hidden="1" x14ac:dyDescent="0.2">
      <c r="A43" s="43" t="s">
        <v>23</v>
      </c>
      <c r="B43" s="84"/>
      <c r="C43" s="85"/>
      <c r="D43" s="85"/>
      <c r="E43" s="41"/>
    </row>
    <row r="44" spans="1:5" hidden="1" x14ac:dyDescent="0.2">
      <c r="A44" s="26" t="s">
        <v>24</v>
      </c>
      <c r="B44" s="84"/>
      <c r="C44" s="85"/>
      <c r="D44" s="85"/>
      <c r="E44" s="41">
        <f>D44-C44</f>
        <v>0</v>
      </c>
    </row>
    <row r="45" spans="1:5" ht="15.75" hidden="1" x14ac:dyDescent="0.2">
      <c r="A45" s="39" t="s">
        <v>25</v>
      </c>
      <c r="B45" s="84">
        <f>SUM(B41:B44)</f>
        <v>0</v>
      </c>
      <c r="C45" s="85">
        <f>SUM(C41:C44)</f>
        <v>0</v>
      </c>
      <c r="D45" s="85">
        <f>SUM(D41:D44)</f>
        <v>0</v>
      </c>
      <c r="E45" s="40">
        <f>SUM(E41:E44)</f>
        <v>0</v>
      </c>
    </row>
    <row r="46" spans="1:5" hidden="1" x14ac:dyDescent="0.2">
      <c r="A46" s="26" t="s">
        <v>26</v>
      </c>
      <c r="B46" s="84"/>
      <c r="C46" s="85"/>
      <c r="D46" s="85"/>
      <c r="E46" s="41">
        <f>D46-C46</f>
        <v>0</v>
      </c>
    </row>
    <row r="47" spans="1:5" hidden="1" x14ac:dyDescent="0.2">
      <c r="A47" s="26" t="s">
        <v>27</v>
      </c>
      <c r="B47" s="84"/>
      <c r="C47" s="85"/>
      <c r="D47" s="85"/>
      <c r="E47" s="41">
        <f>D47-C47</f>
        <v>0</v>
      </c>
    </row>
    <row r="48" spans="1:5" hidden="1" x14ac:dyDescent="0.2">
      <c r="A48" s="26" t="s">
        <v>28</v>
      </c>
      <c r="B48" s="84"/>
      <c r="C48" s="85"/>
      <c r="D48" s="85"/>
      <c r="E48" s="41">
        <f>D48-C48</f>
        <v>0</v>
      </c>
    </row>
    <row r="49" spans="1:6" ht="15.75" hidden="1" x14ac:dyDescent="0.2">
      <c r="A49" s="39" t="s">
        <v>29</v>
      </c>
      <c r="B49" s="84">
        <f>SUM(B46:B48)</f>
        <v>0</v>
      </c>
      <c r="C49" s="85">
        <f>SUM(C46:C48)</f>
        <v>0</v>
      </c>
      <c r="D49" s="85">
        <f>SUM(D46:D48)</f>
        <v>0</v>
      </c>
      <c r="E49" s="40">
        <f>SUM(E46:E48)</f>
        <v>0</v>
      </c>
    </row>
    <row r="50" spans="1:6" s="13" customFormat="1" ht="16.5" hidden="1" customHeight="1" x14ac:dyDescent="0.45">
      <c r="A50" s="45" t="s">
        <v>30</v>
      </c>
      <c r="B50" s="34"/>
      <c r="C50" s="35"/>
      <c r="D50" s="35"/>
      <c r="E50" s="41">
        <f>D50-C50</f>
        <v>0</v>
      </c>
      <c r="F50" s="5"/>
    </row>
    <row r="51" spans="1:6" ht="15.75" hidden="1" x14ac:dyDescent="0.2">
      <c r="A51" s="46" t="s">
        <v>31</v>
      </c>
      <c r="B51" s="87">
        <f>+B36+B40+B45+B49</f>
        <v>0</v>
      </c>
      <c r="C51" s="88">
        <f>+C36+C40+C45+C49</f>
        <v>0</v>
      </c>
      <c r="D51" s="88">
        <f>+D36+D40+D45+D49</f>
        <v>0</v>
      </c>
      <c r="E51" s="49">
        <f>+E36+E40+E45+E49</f>
        <v>0</v>
      </c>
    </row>
    <row r="52" spans="1:6" hidden="1" x14ac:dyDescent="0.2">
      <c r="A52" s="66"/>
      <c r="C52" s="108"/>
      <c r="D52" s="108"/>
      <c r="E52" s="10"/>
    </row>
    <row r="53" spans="1:6" ht="15.75" x14ac:dyDescent="0.2">
      <c r="A53" s="42" t="s">
        <v>134</v>
      </c>
      <c r="B53" s="133"/>
      <c r="C53" s="136"/>
      <c r="D53" s="136"/>
      <c r="E53" s="29"/>
    </row>
    <row r="54" spans="1:6" ht="15.75" x14ac:dyDescent="0.25">
      <c r="A54" s="30"/>
      <c r="B54" s="129"/>
      <c r="C54" s="101"/>
      <c r="D54" s="101"/>
      <c r="E54" s="33"/>
    </row>
    <row r="55" spans="1:6" x14ac:dyDescent="0.2">
      <c r="A55" s="26" t="s">
        <v>13</v>
      </c>
      <c r="B55" s="84">
        <f t="shared" ref="B55:D57" si="2">+B11+B33</f>
        <v>0</v>
      </c>
      <c r="C55" s="85">
        <f t="shared" si="2"/>
        <v>0</v>
      </c>
      <c r="D55" s="85">
        <f t="shared" si="2"/>
        <v>0</v>
      </c>
      <c r="E55" s="36">
        <f>D55-C55</f>
        <v>0</v>
      </c>
    </row>
    <row r="56" spans="1:6" x14ac:dyDescent="0.2">
      <c r="A56" s="26" t="s">
        <v>14</v>
      </c>
      <c r="B56" s="84">
        <f t="shared" si="2"/>
        <v>0</v>
      </c>
      <c r="C56" s="85">
        <f t="shared" si="2"/>
        <v>0</v>
      </c>
      <c r="D56" s="85">
        <f t="shared" si="2"/>
        <v>0</v>
      </c>
      <c r="E56" s="41">
        <f>D56-C56</f>
        <v>0</v>
      </c>
    </row>
    <row r="57" spans="1:6" x14ac:dyDescent="0.2">
      <c r="A57" s="26" t="s">
        <v>15</v>
      </c>
      <c r="B57" s="84">
        <f t="shared" si="2"/>
        <v>0</v>
      </c>
      <c r="C57" s="85">
        <f t="shared" si="2"/>
        <v>0</v>
      </c>
      <c r="D57" s="85">
        <f t="shared" si="2"/>
        <v>0</v>
      </c>
      <c r="E57" s="41">
        <f>D57-C57</f>
        <v>0</v>
      </c>
    </row>
    <row r="58" spans="1:6" ht="15.75" x14ac:dyDescent="0.2">
      <c r="A58" s="39" t="s">
        <v>16</v>
      </c>
      <c r="B58" s="84">
        <f>SUM(B55:B57)</f>
        <v>0</v>
      </c>
      <c r="C58" s="103">
        <f>SUM(C55:C57)</f>
        <v>0</v>
      </c>
      <c r="D58" s="103">
        <f>SUM(D55:D57)</f>
        <v>0</v>
      </c>
      <c r="E58" s="40">
        <f>SUM(E55:E57)</f>
        <v>0</v>
      </c>
    </row>
    <row r="59" spans="1:6" x14ac:dyDescent="0.2">
      <c r="A59" s="26" t="s">
        <v>17</v>
      </c>
      <c r="B59" s="84">
        <f t="shared" ref="B59:D61" si="3">+B15+B37</f>
        <v>0</v>
      </c>
      <c r="C59" s="103">
        <f t="shared" si="3"/>
        <v>0</v>
      </c>
      <c r="D59" s="103">
        <f t="shared" si="3"/>
        <v>0</v>
      </c>
      <c r="E59" s="41">
        <f>D59-C59</f>
        <v>0</v>
      </c>
    </row>
    <row r="60" spans="1:6" x14ac:dyDescent="0.2">
      <c r="A60" s="26" t="s">
        <v>18</v>
      </c>
      <c r="B60" s="84">
        <f t="shared" si="3"/>
        <v>0</v>
      </c>
      <c r="C60" s="103">
        <f t="shared" si="3"/>
        <v>0</v>
      </c>
      <c r="D60" s="103">
        <f t="shared" si="3"/>
        <v>0</v>
      </c>
      <c r="E60" s="41">
        <f>D60-C60</f>
        <v>0</v>
      </c>
    </row>
    <row r="61" spans="1:6" x14ac:dyDescent="0.2">
      <c r="A61" s="26" t="s">
        <v>19</v>
      </c>
      <c r="B61" s="84">
        <f t="shared" si="3"/>
        <v>0</v>
      </c>
      <c r="C61" s="103">
        <f t="shared" si="3"/>
        <v>0</v>
      </c>
      <c r="D61" s="103">
        <f t="shared" si="3"/>
        <v>0</v>
      </c>
      <c r="E61" s="41">
        <f>D61-C61</f>
        <v>0</v>
      </c>
    </row>
    <row r="62" spans="1:6" ht="15.75" x14ac:dyDescent="0.2">
      <c r="A62" s="39" t="s">
        <v>20</v>
      </c>
      <c r="B62" s="84">
        <f>SUM(B59:B61)</f>
        <v>0</v>
      </c>
      <c r="C62" s="103">
        <f>SUM(C59:C61)</f>
        <v>0</v>
      </c>
      <c r="D62" s="103">
        <f>SUM(D59:D61)</f>
        <v>0</v>
      </c>
      <c r="E62" s="40">
        <f>SUM(E59:E61)</f>
        <v>0</v>
      </c>
    </row>
    <row r="63" spans="1:6" x14ac:dyDescent="0.2">
      <c r="A63" s="26" t="s">
        <v>21</v>
      </c>
      <c r="B63" s="84">
        <f t="shared" ref="B63:D65" si="4">+B19+B41</f>
        <v>0</v>
      </c>
      <c r="C63" s="103">
        <f t="shared" si="4"/>
        <v>0</v>
      </c>
      <c r="D63" s="103">
        <f t="shared" si="4"/>
        <v>0</v>
      </c>
      <c r="E63" s="41">
        <f>D63-C63</f>
        <v>0</v>
      </c>
    </row>
    <row r="64" spans="1:6" x14ac:dyDescent="0.2">
      <c r="A64" s="26" t="s">
        <v>22</v>
      </c>
      <c r="B64" s="84">
        <f t="shared" si="4"/>
        <v>6803490.2999999998</v>
      </c>
      <c r="C64" s="103">
        <f t="shared" si="4"/>
        <v>4283740</v>
      </c>
      <c r="D64" s="103">
        <f t="shared" si="4"/>
        <v>6110324</v>
      </c>
      <c r="E64" s="41">
        <f>D64-C64</f>
        <v>1826584</v>
      </c>
    </row>
    <row r="65" spans="1:5" x14ac:dyDescent="0.2">
      <c r="A65" s="43" t="s">
        <v>23</v>
      </c>
      <c r="B65" s="84">
        <f t="shared" si="4"/>
        <v>0</v>
      </c>
      <c r="C65" s="103">
        <f t="shared" si="4"/>
        <v>0</v>
      </c>
      <c r="D65" s="103">
        <f t="shared" si="4"/>
        <v>0</v>
      </c>
      <c r="E65" s="41"/>
    </row>
    <row r="66" spans="1:5" x14ac:dyDescent="0.2">
      <c r="A66" s="26" t="s">
        <v>24</v>
      </c>
      <c r="B66" s="84"/>
      <c r="C66" s="103"/>
      <c r="D66" s="103"/>
      <c r="E66" s="41">
        <f>D66-C66</f>
        <v>0</v>
      </c>
    </row>
    <row r="67" spans="1:5" ht="15.75" x14ac:dyDescent="0.2">
      <c r="A67" s="39" t="s">
        <v>25</v>
      </c>
      <c r="B67" s="84">
        <f>SUM(B63:B66)</f>
        <v>6803490.2999999998</v>
      </c>
      <c r="C67" s="103">
        <f>SUM(C63:C66)</f>
        <v>4283740</v>
      </c>
      <c r="D67" s="103">
        <f>SUM(D63:D66)</f>
        <v>6110324</v>
      </c>
      <c r="E67" s="40">
        <f>SUM(E63:E66)</f>
        <v>1826584</v>
      </c>
    </row>
    <row r="68" spans="1:5" x14ac:dyDescent="0.2">
      <c r="A68" s="26" t="s">
        <v>26</v>
      </c>
      <c r="B68" s="84">
        <f t="shared" ref="B68:D70" si="5">+B24+B46</f>
        <v>0</v>
      </c>
      <c r="C68" s="103">
        <f t="shared" si="5"/>
        <v>0</v>
      </c>
      <c r="D68" s="103">
        <f t="shared" si="5"/>
        <v>0</v>
      </c>
      <c r="E68" s="41">
        <f>D68-C68</f>
        <v>0</v>
      </c>
    </row>
    <row r="69" spans="1:5" x14ac:dyDescent="0.2">
      <c r="A69" s="26" t="s">
        <v>27</v>
      </c>
      <c r="B69" s="84">
        <f t="shared" si="5"/>
        <v>0</v>
      </c>
      <c r="C69" s="103">
        <f t="shared" si="5"/>
        <v>0</v>
      </c>
      <c r="D69" s="103">
        <f t="shared" si="5"/>
        <v>0</v>
      </c>
      <c r="E69" s="41">
        <f>D69-C69</f>
        <v>0</v>
      </c>
    </row>
    <row r="70" spans="1:5" x14ac:dyDescent="0.2">
      <c r="A70" s="26" t="s">
        <v>28</v>
      </c>
      <c r="B70" s="84">
        <f t="shared" si="5"/>
        <v>0</v>
      </c>
      <c r="C70" s="103">
        <f t="shared" si="5"/>
        <v>0</v>
      </c>
      <c r="D70" s="103">
        <f t="shared" si="5"/>
        <v>0</v>
      </c>
      <c r="E70" s="41">
        <f>D70-C70</f>
        <v>0</v>
      </c>
    </row>
    <row r="71" spans="1:5" ht="15.75" x14ac:dyDescent="0.2">
      <c r="A71" s="39" t="s">
        <v>29</v>
      </c>
      <c r="B71" s="84">
        <f>SUM(B68:B70)</f>
        <v>0</v>
      </c>
      <c r="C71" s="103">
        <f>SUM(C68:C70)</f>
        <v>0</v>
      </c>
      <c r="D71" s="103">
        <f>SUM(D68:D70)</f>
        <v>0</v>
      </c>
      <c r="E71" s="40">
        <f>SUM(E68:E70)</f>
        <v>0</v>
      </c>
    </row>
    <row r="72" spans="1:5" ht="15.75" x14ac:dyDescent="0.2">
      <c r="A72" s="45" t="s">
        <v>30</v>
      </c>
      <c r="B72" s="84">
        <f>+B28+B50</f>
        <v>0</v>
      </c>
      <c r="C72" s="103">
        <f>+C28+C50</f>
        <v>0</v>
      </c>
      <c r="D72" s="103">
        <f>+D28+D50</f>
        <v>0</v>
      </c>
      <c r="E72" s="41">
        <f>D72-C72</f>
        <v>0</v>
      </c>
    </row>
    <row r="73" spans="1:5" ht="15.75" x14ac:dyDescent="0.2">
      <c r="A73" s="46" t="s">
        <v>31</v>
      </c>
      <c r="B73" s="87">
        <f>+B58+B62+B67+B71</f>
        <v>6803490.2999999998</v>
      </c>
      <c r="C73" s="105">
        <f>+C58+C62+C67+C71</f>
        <v>4283740</v>
      </c>
      <c r="D73" s="105">
        <f>+D58+D62+D67+D71</f>
        <v>6110324</v>
      </c>
      <c r="E73" s="49">
        <f>+E58+E62+E67+E71</f>
        <v>1826584</v>
      </c>
    </row>
  </sheetData>
  <printOptions horizontalCentered="1"/>
  <pageMargins left="0.7" right="0.25" top="0.75" bottom="0.25" header="0.3" footer="0.3"/>
  <pageSetup scale="55" firstPageNumber="41" orientation="portrait" useFirstPageNumber="1" r:id="rId1"/>
  <headerFooter>
    <oddFooter>&amp;C&amp;18Page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54F2F-052C-48C5-A56A-92BADB204E93}">
  <dimension ref="A1:G719"/>
  <sheetViews>
    <sheetView zoomScale="70" zoomScaleNormal="70" workbookViewId="0">
      <pane xSplit="1" ySplit="8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5" x14ac:dyDescent="0.2"/>
  <cols>
    <col min="1" max="1" width="42.77734375" style="83" customWidth="1"/>
    <col min="2" max="2" width="19.77734375" style="110" customWidth="1"/>
    <col min="3" max="5" width="19.77734375" style="9" customWidth="1"/>
    <col min="6" max="6" width="11.77734375" style="83" customWidth="1"/>
    <col min="7" max="7" width="12.44140625" style="110" bestFit="1" customWidth="1"/>
    <col min="8" max="13" width="8.88671875" style="83"/>
    <col min="14" max="15" width="11" style="83" bestFit="1" customWidth="1"/>
    <col min="16" max="16" width="10" style="83" bestFit="1" customWidth="1"/>
    <col min="17" max="17" width="11" style="83" bestFit="1" customWidth="1"/>
    <col min="18" max="16384" width="8.88671875" style="83"/>
  </cols>
  <sheetData>
    <row r="1" spans="1:6" ht="20.100000000000001" customHeight="1" x14ac:dyDescent="0.25">
      <c r="A1" s="1" t="s">
        <v>65</v>
      </c>
      <c r="B1" s="2"/>
      <c r="C1" s="3"/>
      <c r="D1" s="3"/>
      <c r="E1" s="4"/>
    </row>
    <row r="2" spans="1:6" ht="20.100000000000001" customHeight="1" x14ac:dyDescent="0.2">
      <c r="A2" s="90" t="s">
        <v>66</v>
      </c>
      <c r="B2" s="8" t="s">
        <v>1</v>
      </c>
      <c r="E2" s="10"/>
    </row>
    <row r="3" spans="1:6" ht="20.100000000000001" customHeight="1" x14ac:dyDescent="0.25">
      <c r="A3" s="92" t="s">
        <v>2</v>
      </c>
      <c r="B3" s="12"/>
      <c r="E3" s="10"/>
    </row>
    <row r="4" spans="1:6" ht="20.100000000000001" customHeight="1" thickBot="1" x14ac:dyDescent="0.3">
      <c r="A4" s="92" t="s">
        <v>3</v>
      </c>
      <c r="B4" s="12"/>
      <c r="E4" s="10"/>
    </row>
    <row r="5" spans="1:6" ht="18.75" customHeight="1" thickTop="1" x14ac:dyDescent="0.25">
      <c r="A5" s="134" t="s">
        <v>4</v>
      </c>
      <c r="B5" s="16" t="s">
        <v>5</v>
      </c>
      <c r="C5" s="17" t="s">
        <v>6</v>
      </c>
      <c r="D5" s="17" t="s">
        <v>6</v>
      </c>
      <c r="E5" s="18" t="s">
        <v>7</v>
      </c>
    </row>
    <row r="6" spans="1:6" ht="15.75" x14ac:dyDescent="0.2">
      <c r="A6" s="135" t="s">
        <v>8</v>
      </c>
      <c r="B6" s="20" t="s">
        <v>9</v>
      </c>
      <c r="C6" s="21" t="s">
        <v>9</v>
      </c>
      <c r="D6" s="21" t="s">
        <v>10</v>
      </c>
      <c r="E6" s="21" t="s">
        <v>9</v>
      </c>
    </row>
    <row r="7" spans="1:6" ht="15.75" x14ac:dyDescent="0.2">
      <c r="A7" s="22" t="s">
        <v>135</v>
      </c>
      <c r="B7" s="20"/>
      <c r="C7" s="21"/>
      <c r="D7" s="21"/>
      <c r="E7" s="21"/>
    </row>
    <row r="8" spans="1:6" ht="15.75" x14ac:dyDescent="0.25">
      <c r="A8" s="127"/>
      <c r="B8" s="24"/>
      <c r="C8" s="25"/>
      <c r="D8" s="25"/>
      <c r="E8" s="25"/>
    </row>
    <row r="9" spans="1:6" ht="15.75" x14ac:dyDescent="0.25">
      <c r="A9" s="72" t="s">
        <v>136</v>
      </c>
      <c r="B9" s="137"/>
      <c r="C9" s="99"/>
      <c r="D9" s="99"/>
      <c r="E9" s="100"/>
    </row>
    <row r="10" spans="1:6" ht="15.75" x14ac:dyDescent="0.25">
      <c r="A10" s="30"/>
      <c r="B10" s="31"/>
      <c r="C10" s="32"/>
      <c r="D10" s="32"/>
      <c r="E10" s="33"/>
    </row>
    <row r="11" spans="1:6" x14ac:dyDescent="0.2">
      <c r="A11" s="26" t="s">
        <v>13</v>
      </c>
      <c r="B11" s="34"/>
      <c r="C11" s="35"/>
      <c r="D11" s="35"/>
      <c r="E11" s="36">
        <f>D11-C11</f>
        <v>0</v>
      </c>
      <c r="F11" s="5"/>
    </row>
    <row r="12" spans="1:6" x14ac:dyDescent="0.2">
      <c r="A12" s="26" t="s">
        <v>14</v>
      </c>
      <c r="B12" s="34"/>
      <c r="C12" s="35"/>
      <c r="D12" s="35"/>
      <c r="E12" s="41">
        <f t="shared" ref="E12:E17" si="0">D12-C12</f>
        <v>0</v>
      </c>
      <c r="F12" s="5"/>
    </row>
    <row r="13" spans="1:6" x14ac:dyDescent="0.2">
      <c r="A13" s="26" t="s">
        <v>15</v>
      </c>
      <c r="B13" s="34"/>
      <c r="C13" s="35"/>
      <c r="D13" s="35"/>
      <c r="E13" s="41">
        <f>D13-C13</f>
        <v>0</v>
      </c>
      <c r="F13" s="5">
        <f>+D11*36%</f>
        <v>0</v>
      </c>
    </row>
    <row r="14" spans="1:6" ht="15.75" x14ac:dyDescent="0.2">
      <c r="A14" s="39" t="s">
        <v>16</v>
      </c>
      <c r="B14" s="34">
        <f>SUM(B11:B13)</f>
        <v>0</v>
      </c>
      <c r="C14" s="35">
        <f>SUM(C11:C13)</f>
        <v>0</v>
      </c>
      <c r="D14" s="35">
        <f>SUM(D11:D13)</f>
        <v>0</v>
      </c>
      <c r="E14" s="40">
        <f>SUM(E11:E13)</f>
        <v>0</v>
      </c>
      <c r="F14" s="5"/>
    </row>
    <row r="15" spans="1:6" x14ac:dyDescent="0.2">
      <c r="A15" s="26" t="s">
        <v>17</v>
      </c>
      <c r="B15" s="34"/>
      <c r="C15" s="35"/>
      <c r="D15" s="35"/>
      <c r="E15" s="41">
        <f t="shared" si="0"/>
        <v>0</v>
      </c>
      <c r="F15" s="5"/>
    </row>
    <row r="16" spans="1:6" x14ac:dyDescent="0.2">
      <c r="A16" s="26" t="s">
        <v>18</v>
      </c>
      <c r="B16" s="34">
        <v>896534.74</v>
      </c>
      <c r="C16" s="35">
        <v>1200000</v>
      </c>
      <c r="D16" s="35">
        <v>1200000</v>
      </c>
      <c r="E16" s="41">
        <f t="shared" si="0"/>
        <v>0</v>
      </c>
      <c r="F16" s="5"/>
    </row>
    <row r="17" spans="1:6" x14ac:dyDescent="0.2">
      <c r="A17" s="26" t="s">
        <v>19</v>
      </c>
      <c r="B17" s="34"/>
      <c r="C17" s="35"/>
      <c r="D17" s="35"/>
      <c r="E17" s="41">
        <f t="shared" si="0"/>
        <v>0</v>
      </c>
      <c r="F17" s="5"/>
    </row>
    <row r="18" spans="1:6" ht="15.75" x14ac:dyDescent="0.2">
      <c r="A18" s="39" t="s">
        <v>20</v>
      </c>
      <c r="B18" s="34">
        <f>SUM(B15:B17)</f>
        <v>896534.74</v>
      </c>
      <c r="C18" s="35">
        <f>SUM(C15:C17)</f>
        <v>1200000</v>
      </c>
      <c r="D18" s="35">
        <f>SUM(D15:D17)</f>
        <v>1200000</v>
      </c>
      <c r="E18" s="40">
        <f>SUM(E15:E17)</f>
        <v>0</v>
      </c>
      <c r="F18" s="5"/>
    </row>
    <row r="19" spans="1:6" x14ac:dyDescent="0.2">
      <c r="A19" s="26" t="s">
        <v>21</v>
      </c>
      <c r="B19" s="34"/>
      <c r="C19" s="35"/>
      <c r="D19" s="35"/>
      <c r="E19" s="41">
        <f>D19-C19</f>
        <v>0</v>
      </c>
      <c r="F19" s="5"/>
    </row>
    <row r="20" spans="1:6" x14ac:dyDescent="0.2">
      <c r="A20" s="26" t="s">
        <v>22</v>
      </c>
      <c r="B20" s="34"/>
      <c r="C20" s="35"/>
      <c r="D20" s="35"/>
      <c r="E20" s="41">
        <f>D20-C20</f>
        <v>0</v>
      </c>
      <c r="F20" s="5"/>
    </row>
    <row r="21" spans="1:6" x14ac:dyDescent="0.2">
      <c r="A21" s="43" t="s">
        <v>23</v>
      </c>
      <c r="B21" s="34"/>
      <c r="C21" s="35"/>
      <c r="D21" s="35"/>
      <c r="E21" s="41"/>
      <c r="F21" s="5"/>
    </row>
    <row r="22" spans="1:6" x14ac:dyDescent="0.2">
      <c r="A22" s="26" t="s">
        <v>24</v>
      </c>
      <c r="B22" s="34"/>
      <c r="C22" s="35"/>
      <c r="D22" s="35"/>
      <c r="E22" s="41">
        <f>D22-C22</f>
        <v>0</v>
      </c>
      <c r="F22" s="5"/>
    </row>
    <row r="23" spans="1:6" ht="15.75" x14ac:dyDescent="0.2">
      <c r="A23" s="39" t="s">
        <v>25</v>
      </c>
      <c r="B23" s="34">
        <f>SUM(B19:B22)</f>
        <v>0</v>
      </c>
      <c r="C23" s="35">
        <f>SUM(C19:C22)</f>
        <v>0</v>
      </c>
      <c r="D23" s="35">
        <f>SUM(D19:D22)</f>
        <v>0</v>
      </c>
      <c r="E23" s="40">
        <f>SUM(E19:E22)</f>
        <v>0</v>
      </c>
      <c r="F23" s="5"/>
    </row>
    <row r="24" spans="1:6" x14ac:dyDescent="0.2">
      <c r="A24" s="26" t="s">
        <v>26</v>
      </c>
      <c r="B24" s="34"/>
      <c r="C24" s="35"/>
      <c r="D24" s="35"/>
      <c r="E24" s="41">
        <f>D24-C24</f>
        <v>0</v>
      </c>
      <c r="F24" s="5"/>
    </row>
    <row r="25" spans="1:6" x14ac:dyDescent="0.2">
      <c r="A25" s="26" t="s">
        <v>27</v>
      </c>
      <c r="B25" s="34"/>
      <c r="C25" s="35"/>
      <c r="D25" s="35"/>
      <c r="E25" s="41">
        <f>D25-C25</f>
        <v>0</v>
      </c>
      <c r="F25" s="5"/>
    </row>
    <row r="26" spans="1:6" x14ac:dyDescent="0.2">
      <c r="A26" s="26" t="s">
        <v>28</v>
      </c>
      <c r="B26" s="34"/>
      <c r="C26" s="35"/>
      <c r="D26" s="35"/>
      <c r="E26" s="41">
        <f>D26-C26</f>
        <v>0</v>
      </c>
      <c r="F26" s="5"/>
    </row>
    <row r="27" spans="1:6" ht="15.75" x14ac:dyDescent="0.2">
      <c r="A27" s="39" t="s">
        <v>29</v>
      </c>
      <c r="B27" s="34">
        <f>SUM(B24:B26)</f>
        <v>0</v>
      </c>
      <c r="C27" s="35">
        <f>SUM(C24:C26)</f>
        <v>0</v>
      </c>
      <c r="D27" s="35">
        <f>SUM(D24:D26)</f>
        <v>0</v>
      </c>
      <c r="E27" s="40">
        <f>SUM(E24:E26)</f>
        <v>0</v>
      </c>
      <c r="F27" s="5"/>
    </row>
    <row r="28" spans="1:6" s="13" customFormat="1" ht="16.5" customHeight="1" x14ac:dyDescent="0.45">
      <c r="A28" s="45" t="s">
        <v>30</v>
      </c>
      <c r="B28" s="34"/>
      <c r="C28" s="35"/>
      <c r="D28" s="35"/>
      <c r="E28" s="41">
        <f>D28-C28</f>
        <v>0</v>
      </c>
      <c r="F28" s="5"/>
    </row>
    <row r="29" spans="1:6" ht="15.75" x14ac:dyDescent="0.2">
      <c r="A29" s="46" t="s">
        <v>31</v>
      </c>
      <c r="B29" s="47">
        <f>+B14+B18+B23+B27</f>
        <v>896534.74</v>
      </c>
      <c r="C29" s="48">
        <f>+C14+C18+C23+C27</f>
        <v>1200000</v>
      </c>
      <c r="D29" s="48">
        <f>+D14+D18+D23+D27</f>
        <v>1200000</v>
      </c>
      <c r="E29" s="49">
        <f>+E14+E18+E23+E27</f>
        <v>0</v>
      </c>
      <c r="F29" s="5"/>
    </row>
    <row r="30" spans="1:6" x14ac:dyDescent="0.2">
      <c r="A30" s="43" t="s">
        <v>8</v>
      </c>
      <c r="B30" s="50"/>
      <c r="C30" s="51"/>
      <c r="D30" s="51"/>
      <c r="E30" s="52"/>
      <c r="F30" s="5"/>
    </row>
    <row r="31" spans="1:6" ht="15.75" x14ac:dyDescent="0.2">
      <c r="A31" s="26" t="s">
        <v>137</v>
      </c>
      <c r="B31" s="27"/>
      <c r="C31" s="53"/>
      <c r="D31" s="53"/>
      <c r="E31" s="29"/>
      <c r="F31" s="5"/>
    </row>
    <row r="32" spans="1:6" ht="15.75" x14ac:dyDescent="0.25">
      <c r="A32" s="30"/>
      <c r="B32" s="31"/>
      <c r="C32" s="54"/>
      <c r="D32" s="54"/>
      <c r="E32" s="33"/>
      <c r="F32" s="5"/>
    </row>
    <row r="33" spans="1:6" x14ac:dyDescent="0.2">
      <c r="A33" s="26" t="s">
        <v>13</v>
      </c>
      <c r="B33" s="34">
        <v>31825.88</v>
      </c>
      <c r="C33" s="35">
        <v>41500</v>
      </c>
      <c r="D33" s="35"/>
      <c r="E33" s="36">
        <f t="shared" ref="E33:E39" si="1">D33-C33</f>
        <v>-41500</v>
      </c>
      <c r="F33" s="5"/>
    </row>
    <row r="34" spans="1:6" x14ac:dyDescent="0.2">
      <c r="A34" s="26" t="s">
        <v>14</v>
      </c>
      <c r="B34" s="34"/>
      <c r="C34" s="35"/>
      <c r="D34" s="35"/>
      <c r="E34" s="41">
        <f t="shared" si="1"/>
        <v>0</v>
      </c>
      <c r="F34" s="5"/>
    </row>
    <row r="35" spans="1:6" x14ac:dyDescent="0.2">
      <c r="A35" s="26" t="s">
        <v>15</v>
      </c>
      <c r="B35" s="34">
        <v>12647.46</v>
      </c>
      <c r="C35" s="35">
        <v>14940</v>
      </c>
      <c r="D35" s="35"/>
      <c r="E35" s="41">
        <f t="shared" si="1"/>
        <v>-14940</v>
      </c>
      <c r="F35" s="5">
        <f>+D33*36%</f>
        <v>0</v>
      </c>
    </row>
    <row r="36" spans="1:6" ht="15.75" x14ac:dyDescent="0.2">
      <c r="A36" s="39" t="s">
        <v>16</v>
      </c>
      <c r="B36" s="34">
        <f>SUM(B33:B35)</f>
        <v>44473.34</v>
      </c>
      <c r="C36" s="35">
        <f>SUM(C33:C35)</f>
        <v>56440</v>
      </c>
      <c r="D36" s="35">
        <f>SUM(D33:D35)</f>
        <v>0</v>
      </c>
      <c r="E36" s="40">
        <f>SUM(E33:E35)</f>
        <v>-56440</v>
      </c>
      <c r="F36" s="5"/>
    </row>
    <row r="37" spans="1:6" x14ac:dyDescent="0.2">
      <c r="A37" s="26" t="s">
        <v>17</v>
      </c>
      <c r="B37" s="34"/>
      <c r="C37" s="35"/>
      <c r="D37" s="35"/>
      <c r="E37" s="41">
        <f t="shared" si="1"/>
        <v>0</v>
      </c>
      <c r="F37" s="5"/>
    </row>
    <row r="38" spans="1:6" x14ac:dyDescent="0.2">
      <c r="A38" s="26" t="s">
        <v>18</v>
      </c>
      <c r="B38" s="34">
        <v>2008208.03</v>
      </c>
      <c r="C38" s="35">
        <v>1250000</v>
      </c>
      <c r="D38" s="35">
        <v>1250000</v>
      </c>
      <c r="E38" s="41">
        <f t="shared" si="1"/>
        <v>0</v>
      </c>
      <c r="F38" s="5"/>
    </row>
    <row r="39" spans="1:6" x14ac:dyDescent="0.2">
      <c r="A39" s="26" t="s">
        <v>19</v>
      </c>
      <c r="B39" s="34"/>
      <c r="C39" s="35"/>
      <c r="D39" s="35"/>
      <c r="E39" s="41">
        <f t="shared" si="1"/>
        <v>0</v>
      </c>
      <c r="F39" s="5"/>
    </row>
    <row r="40" spans="1:6" ht="15.75" x14ac:dyDescent="0.2">
      <c r="A40" s="39" t="s">
        <v>20</v>
      </c>
      <c r="B40" s="34">
        <f>SUM(B37:B39)</f>
        <v>2008208.03</v>
      </c>
      <c r="C40" s="35">
        <f>SUM(C37:C39)</f>
        <v>1250000</v>
      </c>
      <c r="D40" s="35">
        <f>SUM(D37:D39)</f>
        <v>1250000</v>
      </c>
      <c r="E40" s="40">
        <f>SUM(E37:E39)</f>
        <v>0</v>
      </c>
      <c r="F40" s="5"/>
    </row>
    <row r="41" spans="1:6" x14ac:dyDescent="0.2">
      <c r="A41" s="26" t="s">
        <v>21</v>
      </c>
      <c r="B41" s="34"/>
      <c r="C41" s="35"/>
      <c r="D41" s="35"/>
      <c r="E41" s="41">
        <f>D41-C41</f>
        <v>0</v>
      </c>
      <c r="F41" s="5"/>
    </row>
    <row r="42" spans="1:6" x14ac:dyDescent="0.2">
      <c r="A42" s="26" t="s">
        <v>22</v>
      </c>
      <c r="B42" s="34"/>
      <c r="C42" s="35"/>
      <c r="D42" s="35"/>
      <c r="E42" s="41">
        <f>D42-C42</f>
        <v>0</v>
      </c>
      <c r="F42" s="5"/>
    </row>
    <row r="43" spans="1:6" x14ac:dyDescent="0.2">
      <c r="A43" s="43" t="s">
        <v>23</v>
      </c>
      <c r="B43" s="34"/>
      <c r="C43" s="35"/>
      <c r="D43" s="35"/>
      <c r="E43" s="41"/>
      <c r="F43" s="5"/>
    </row>
    <row r="44" spans="1:6" x14ac:dyDescent="0.2">
      <c r="A44" s="26" t="s">
        <v>24</v>
      </c>
      <c r="B44" s="34"/>
      <c r="C44" s="35"/>
      <c r="D44" s="35"/>
      <c r="E44" s="41">
        <f>D44-C44</f>
        <v>0</v>
      </c>
      <c r="F44" s="5"/>
    </row>
    <row r="45" spans="1:6" ht="15.75" x14ac:dyDescent="0.2">
      <c r="A45" s="39" t="s">
        <v>25</v>
      </c>
      <c r="B45" s="34">
        <f>SUM(B41:B44)</f>
        <v>0</v>
      </c>
      <c r="C45" s="35">
        <f>SUM(C41:C44)</f>
        <v>0</v>
      </c>
      <c r="D45" s="35">
        <f>SUM(D41:D44)</f>
        <v>0</v>
      </c>
      <c r="E45" s="40">
        <f>SUM(E41:E44)</f>
        <v>0</v>
      </c>
      <c r="F45" s="5"/>
    </row>
    <row r="46" spans="1:6" x14ac:dyDescent="0.2">
      <c r="A46" s="26" t="s">
        <v>26</v>
      </c>
      <c r="B46" s="34"/>
      <c r="C46" s="35"/>
      <c r="D46" s="35"/>
      <c r="E46" s="41">
        <f>D46-C46</f>
        <v>0</v>
      </c>
      <c r="F46" s="5"/>
    </row>
    <row r="47" spans="1:6" x14ac:dyDescent="0.2">
      <c r="A47" s="26" t="s">
        <v>27</v>
      </c>
      <c r="B47" s="34"/>
      <c r="C47" s="35"/>
      <c r="D47" s="35"/>
      <c r="E47" s="41">
        <f>D47-C47</f>
        <v>0</v>
      </c>
      <c r="F47" s="5"/>
    </row>
    <row r="48" spans="1:6" x14ac:dyDescent="0.2">
      <c r="A48" s="26" t="s">
        <v>28</v>
      </c>
      <c r="B48" s="34"/>
      <c r="C48" s="35"/>
      <c r="D48" s="35"/>
      <c r="E48" s="41">
        <f>D48-C48</f>
        <v>0</v>
      </c>
      <c r="F48" s="5"/>
    </row>
    <row r="49" spans="1:6" ht="15.75" x14ac:dyDescent="0.2">
      <c r="A49" s="39" t="s">
        <v>29</v>
      </c>
      <c r="B49" s="34">
        <f>SUM(B46:B48)</f>
        <v>0</v>
      </c>
      <c r="C49" s="35">
        <f>SUM(C46:C48)</f>
        <v>0</v>
      </c>
      <c r="D49" s="35">
        <f>SUM(D46:D48)</f>
        <v>0</v>
      </c>
      <c r="E49" s="40">
        <f>SUM(E46:E48)</f>
        <v>0</v>
      </c>
      <c r="F49" s="5"/>
    </row>
    <row r="50" spans="1:6" s="13" customFormat="1" ht="16.5" customHeight="1" x14ac:dyDescent="0.45">
      <c r="A50" s="45" t="s">
        <v>30</v>
      </c>
      <c r="B50" s="34"/>
      <c r="C50" s="35"/>
      <c r="D50" s="35"/>
      <c r="E50" s="41">
        <f>D50-C50</f>
        <v>0</v>
      </c>
      <c r="F50" s="5"/>
    </row>
    <row r="51" spans="1:6" ht="15.75" x14ac:dyDescent="0.2">
      <c r="A51" s="46" t="s">
        <v>31</v>
      </c>
      <c r="B51" s="47">
        <f>+B36+B40+B45+B49</f>
        <v>2052681.37</v>
      </c>
      <c r="C51" s="48">
        <f>+C36+C40+C45+C49</f>
        <v>1306440</v>
      </c>
      <c r="D51" s="48">
        <f>+D36+D40+D45+D49</f>
        <v>1250000</v>
      </c>
      <c r="E51" s="49">
        <f>+E36+E40+E45+E49</f>
        <v>-56440</v>
      </c>
      <c r="F51" s="5"/>
    </row>
    <row r="52" spans="1:6" x14ac:dyDescent="0.2">
      <c r="A52" s="43" t="s">
        <v>8</v>
      </c>
      <c r="B52" s="56"/>
      <c r="C52" s="57"/>
      <c r="D52" s="57"/>
      <c r="E52" s="62"/>
      <c r="F52" s="5"/>
    </row>
    <row r="53" spans="1:6" ht="15.75" x14ac:dyDescent="0.2">
      <c r="A53" s="26" t="s">
        <v>138</v>
      </c>
      <c r="B53" s="27"/>
      <c r="C53" s="53"/>
      <c r="D53" s="53"/>
      <c r="E53" s="29"/>
      <c r="F53" s="5"/>
    </row>
    <row r="54" spans="1:6" ht="15.75" x14ac:dyDescent="0.25">
      <c r="A54" s="30"/>
      <c r="B54" s="31"/>
      <c r="C54" s="54"/>
      <c r="D54" s="54"/>
      <c r="E54" s="33"/>
      <c r="F54" s="5"/>
    </row>
    <row r="55" spans="1:6" x14ac:dyDescent="0.2">
      <c r="A55" s="26" t="s">
        <v>13</v>
      </c>
      <c r="B55" s="34">
        <v>187202.85</v>
      </c>
      <c r="C55" s="35">
        <v>223354</v>
      </c>
      <c r="D55" s="35">
        <v>244018</v>
      </c>
      <c r="E55" s="36">
        <f t="shared" ref="E55:E61" si="2">D55-C55</f>
        <v>20664</v>
      </c>
      <c r="F55" s="5"/>
    </row>
    <row r="56" spans="1:6" x14ac:dyDescent="0.2">
      <c r="A56" s="26" t="s">
        <v>14</v>
      </c>
      <c r="B56" s="34"/>
      <c r="C56" s="35"/>
      <c r="D56" s="35"/>
      <c r="E56" s="41">
        <f t="shared" si="2"/>
        <v>0</v>
      </c>
      <c r="F56" s="5"/>
    </row>
    <row r="57" spans="1:6" x14ac:dyDescent="0.2">
      <c r="A57" s="26" t="s">
        <v>15</v>
      </c>
      <c r="B57" s="34">
        <v>75095.97</v>
      </c>
      <c r="C57" s="35">
        <v>80408</v>
      </c>
      <c r="D57" s="35">
        <v>87846</v>
      </c>
      <c r="E57" s="41">
        <f t="shared" si="2"/>
        <v>7438</v>
      </c>
      <c r="F57" s="5">
        <f>+D55*36%</f>
        <v>87846.48</v>
      </c>
    </row>
    <row r="58" spans="1:6" ht="15.75" x14ac:dyDescent="0.2">
      <c r="A58" s="39" t="s">
        <v>16</v>
      </c>
      <c r="B58" s="34">
        <f>SUM(B55:B57)</f>
        <v>262298.82</v>
      </c>
      <c r="C58" s="35">
        <f>SUM(C55:C57)</f>
        <v>303762</v>
      </c>
      <c r="D58" s="35">
        <f>SUM(D55:D57)</f>
        <v>331864</v>
      </c>
      <c r="E58" s="40">
        <f>SUM(E55:E57)</f>
        <v>28102</v>
      </c>
      <c r="F58" s="5"/>
    </row>
    <row r="59" spans="1:6" x14ac:dyDescent="0.2">
      <c r="A59" s="26" t="s">
        <v>17</v>
      </c>
      <c r="B59" s="34"/>
      <c r="C59" s="35"/>
      <c r="D59" s="35"/>
      <c r="E59" s="41">
        <f t="shared" si="2"/>
        <v>0</v>
      </c>
      <c r="F59" s="5"/>
    </row>
    <row r="60" spans="1:6" x14ac:dyDescent="0.2">
      <c r="A60" s="26" t="s">
        <v>18</v>
      </c>
      <c r="B60" s="34">
        <v>161.81</v>
      </c>
      <c r="C60" s="35">
        <v>5213</v>
      </c>
      <c r="D60" s="35">
        <v>5213</v>
      </c>
      <c r="E60" s="41">
        <f t="shared" si="2"/>
        <v>0</v>
      </c>
      <c r="F60" s="5"/>
    </row>
    <row r="61" spans="1:6" x14ac:dyDescent="0.2">
      <c r="A61" s="26" t="s">
        <v>19</v>
      </c>
      <c r="B61" s="34"/>
      <c r="C61" s="35">
        <v>6000</v>
      </c>
      <c r="D61" s="35">
        <v>6000</v>
      </c>
      <c r="E61" s="41">
        <f t="shared" si="2"/>
        <v>0</v>
      </c>
      <c r="F61" s="5"/>
    </row>
    <row r="62" spans="1:6" ht="15.75" x14ac:dyDescent="0.2">
      <c r="A62" s="39" t="s">
        <v>20</v>
      </c>
      <c r="B62" s="34">
        <f>SUM(B59:B61)</f>
        <v>161.81</v>
      </c>
      <c r="C62" s="35">
        <f>SUM(C59:C61)</f>
        <v>11213</v>
      </c>
      <c r="D62" s="35">
        <f>SUM(D59:D61)</f>
        <v>11213</v>
      </c>
      <c r="E62" s="40">
        <f>SUM(E59:E61)</f>
        <v>0</v>
      </c>
      <c r="F62" s="5"/>
    </row>
    <row r="63" spans="1:6" x14ac:dyDescent="0.2">
      <c r="A63" s="26" t="s">
        <v>21</v>
      </c>
      <c r="B63" s="34"/>
      <c r="C63" s="35"/>
      <c r="D63" s="35"/>
      <c r="E63" s="41">
        <f>D63-C63</f>
        <v>0</v>
      </c>
      <c r="F63" s="5"/>
    </row>
    <row r="64" spans="1:6" x14ac:dyDescent="0.2">
      <c r="A64" s="26" t="s">
        <v>22</v>
      </c>
      <c r="B64" s="34"/>
      <c r="C64" s="35"/>
      <c r="D64" s="35"/>
      <c r="E64" s="41">
        <f>D64-C64</f>
        <v>0</v>
      </c>
      <c r="F64" s="5"/>
    </row>
    <row r="65" spans="1:6" x14ac:dyDescent="0.2">
      <c r="A65" s="43" t="s">
        <v>23</v>
      </c>
      <c r="B65" s="34"/>
      <c r="C65" s="35"/>
      <c r="D65" s="35"/>
      <c r="E65" s="41"/>
      <c r="F65" s="5"/>
    </row>
    <row r="66" spans="1:6" x14ac:dyDescent="0.2">
      <c r="A66" s="26" t="s">
        <v>24</v>
      </c>
      <c r="B66" s="34"/>
      <c r="C66" s="35"/>
      <c r="D66" s="35"/>
      <c r="E66" s="41">
        <f>D66-C66</f>
        <v>0</v>
      </c>
      <c r="F66" s="5"/>
    </row>
    <row r="67" spans="1:6" ht="15.75" x14ac:dyDescent="0.2">
      <c r="A67" s="39" t="s">
        <v>25</v>
      </c>
      <c r="B67" s="34">
        <f>SUM(B63:B66)</f>
        <v>0</v>
      </c>
      <c r="C67" s="35">
        <f>SUM(C63:C66)</f>
        <v>0</v>
      </c>
      <c r="D67" s="35">
        <f>SUM(D63:D66)</f>
        <v>0</v>
      </c>
      <c r="E67" s="40">
        <f>SUM(E63:E66)</f>
        <v>0</v>
      </c>
      <c r="F67" s="5"/>
    </row>
    <row r="68" spans="1:6" x14ac:dyDescent="0.2">
      <c r="A68" s="26" t="s">
        <v>26</v>
      </c>
      <c r="B68" s="34"/>
      <c r="C68" s="35"/>
      <c r="D68" s="35"/>
      <c r="E68" s="41">
        <f>D68-C68</f>
        <v>0</v>
      </c>
      <c r="F68" s="5"/>
    </row>
    <row r="69" spans="1:6" x14ac:dyDescent="0.2">
      <c r="A69" s="26" t="s">
        <v>27</v>
      </c>
      <c r="B69" s="34"/>
      <c r="C69" s="35"/>
      <c r="D69" s="35"/>
      <c r="E69" s="41">
        <f>D69-C69</f>
        <v>0</v>
      </c>
      <c r="F69" s="5"/>
    </row>
    <row r="70" spans="1:6" x14ac:dyDescent="0.2">
      <c r="A70" s="26" t="s">
        <v>28</v>
      </c>
      <c r="B70" s="34"/>
      <c r="C70" s="35"/>
      <c r="D70" s="35"/>
      <c r="E70" s="41">
        <f>D70-C70</f>
        <v>0</v>
      </c>
      <c r="F70" s="5"/>
    </row>
    <row r="71" spans="1:6" ht="15.75" x14ac:dyDescent="0.2">
      <c r="A71" s="39" t="s">
        <v>29</v>
      </c>
      <c r="B71" s="34">
        <f>SUM(B68:B70)</f>
        <v>0</v>
      </c>
      <c r="C71" s="35">
        <f>SUM(C68:C70)</f>
        <v>0</v>
      </c>
      <c r="D71" s="35">
        <f>SUM(D68:D70)</f>
        <v>0</v>
      </c>
      <c r="E71" s="40">
        <f>SUM(E68:E70)</f>
        <v>0</v>
      </c>
      <c r="F71" s="5"/>
    </row>
    <row r="72" spans="1:6" s="13" customFormat="1" ht="16.5" customHeight="1" x14ac:dyDescent="0.45">
      <c r="A72" s="45" t="s">
        <v>30</v>
      </c>
      <c r="B72" s="34"/>
      <c r="C72" s="35"/>
      <c r="D72" s="35"/>
      <c r="E72" s="41">
        <f>D72-C72</f>
        <v>0</v>
      </c>
      <c r="F72" s="5"/>
    </row>
    <row r="73" spans="1:6" ht="15.75" x14ac:dyDescent="0.2">
      <c r="A73" s="46" t="s">
        <v>31</v>
      </c>
      <c r="B73" s="47">
        <f>+B58+B62+B67+B71</f>
        <v>262460.63</v>
      </c>
      <c r="C73" s="48">
        <f>+C58+C62+C67+C71</f>
        <v>314975</v>
      </c>
      <c r="D73" s="48">
        <f>+D58+D62+D67+D71</f>
        <v>343077</v>
      </c>
      <c r="E73" s="49">
        <f>+E58+E62+E67+E71</f>
        <v>28102</v>
      </c>
      <c r="F73" s="5"/>
    </row>
    <row r="74" spans="1:6" x14ac:dyDescent="0.2">
      <c r="A74" s="55"/>
      <c r="B74" s="59"/>
      <c r="C74" s="60"/>
      <c r="D74" s="60"/>
      <c r="E74" s="58"/>
      <c r="F74" s="5"/>
    </row>
    <row r="75" spans="1:6" ht="15.75" x14ac:dyDescent="0.2">
      <c r="A75" s="26" t="s">
        <v>139</v>
      </c>
      <c r="B75" s="27"/>
      <c r="C75" s="53"/>
      <c r="D75" s="53"/>
      <c r="E75" s="29"/>
      <c r="F75" s="5"/>
    </row>
    <row r="76" spans="1:6" ht="15.75" x14ac:dyDescent="0.25">
      <c r="A76" s="30"/>
      <c r="B76" s="31"/>
      <c r="C76" s="54"/>
      <c r="D76" s="54"/>
      <c r="E76" s="33"/>
      <c r="F76" s="5"/>
    </row>
    <row r="77" spans="1:6" x14ac:dyDescent="0.2">
      <c r="A77" s="26" t="s">
        <v>13</v>
      </c>
      <c r="B77" s="34">
        <v>604019.1</v>
      </c>
      <c r="C77" s="35">
        <v>797887</v>
      </c>
      <c r="D77" s="35">
        <v>805080</v>
      </c>
      <c r="E77" s="36">
        <f t="shared" ref="E77:E83" si="3">D77-C77</f>
        <v>7193</v>
      </c>
      <c r="F77" s="5"/>
    </row>
    <row r="78" spans="1:6" x14ac:dyDescent="0.2">
      <c r="A78" s="26" t="s">
        <v>14</v>
      </c>
      <c r="B78" s="34"/>
      <c r="C78" s="35"/>
      <c r="D78" s="35"/>
      <c r="E78" s="41">
        <f t="shared" si="3"/>
        <v>0</v>
      </c>
      <c r="F78" s="5"/>
    </row>
    <row r="79" spans="1:6" x14ac:dyDescent="0.2">
      <c r="A79" s="26" t="s">
        <v>15</v>
      </c>
      <c r="B79" s="34">
        <v>209335.03</v>
      </c>
      <c r="C79" s="35">
        <v>287240</v>
      </c>
      <c r="D79" s="35">
        <v>289829</v>
      </c>
      <c r="E79" s="41">
        <f t="shared" si="3"/>
        <v>2589</v>
      </c>
      <c r="F79" s="5">
        <f>+D77*36%</f>
        <v>289828.8</v>
      </c>
    </row>
    <row r="80" spans="1:6" ht="15.75" x14ac:dyDescent="0.2">
      <c r="A80" s="39" t="s">
        <v>16</v>
      </c>
      <c r="B80" s="34">
        <f>SUM(B77:B79)</f>
        <v>813354.13</v>
      </c>
      <c r="C80" s="35">
        <f>SUM(C77:C79)</f>
        <v>1085127</v>
      </c>
      <c r="D80" s="35">
        <f>SUM(D77:D79)</f>
        <v>1094909</v>
      </c>
      <c r="E80" s="40">
        <f>SUM(E77:E79)</f>
        <v>9782</v>
      </c>
      <c r="F80" s="5"/>
    </row>
    <row r="81" spans="1:6" x14ac:dyDescent="0.2">
      <c r="A81" s="26" t="s">
        <v>17</v>
      </c>
      <c r="B81" s="34">
        <v>353.6</v>
      </c>
      <c r="C81" s="35"/>
      <c r="D81" s="35"/>
      <c r="E81" s="41">
        <f t="shared" si="3"/>
        <v>0</v>
      </c>
      <c r="F81" s="5"/>
    </row>
    <row r="82" spans="1:6" x14ac:dyDescent="0.2">
      <c r="A82" s="26" t="s">
        <v>18</v>
      </c>
      <c r="B82" s="34">
        <f>415049.41-1819.2</f>
        <v>413230.20999999996</v>
      </c>
      <c r="C82" s="35">
        <v>220000</v>
      </c>
      <c r="D82" s="35">
        <v>220000</v>
      </c>
      <c r="E82" s="41">
        <f t="shared" si="3"/>
        <v>0</v>
      </c>
      <c r="F82" s="5"/>
    </row>
    <row r="83" spans="1:6" x14ac:dyDescent="0.2">
      <c r="A83" s="26" t="s">
        <v>19</v>
      </c>
      <c r="B83" s="34">
        <v>177578.12</v>
      </c>
      <c r="C83" s="35">
        <v>80000</v>
      </c>
      <c r="D83" s="35">
        <v>80000</v>
      </c>
      <c r="E83" s="41">
        <f t="shared" si="3"/>
        <v>0</v>
      </c>
      <c r="F83" s="5"/>
    </row>
    <row r="84" spans="1:6" ht="15.75" x14ac:dyDescent="0.2">
      <c r="A84" s="39" t="s">
        <v>20</v>
      </c>
      <c r="B84" s="34">
        <f>SUM(B81:B83)</f>
        <v>591161.92999999993</v>
      </c>
      <c r="C84" s="35">
        <f>SUM(C81:C83)</f>
        <v>300000</v>
      </c>
      <c r="D84" s="35">
        <f>SUM(D81:D83)</f>
        <v>300000</v>
      </c>
      <c r="E84" s="40">
        <f>SUM(E81:E83)</f>
        <v>0</v>
      </c>
      <c r="F84" s="5"/>
    </row>
    <row r="85" spans="1:6" x14ac:dyDescent="0.2">
      <c r="A85" s="26" t="s">
        <v>21</v>
      </c>
      <c r="B85" s="34">
        <v>112761.27</v>
      </c>
      <c r="C85" s="35">
        <v>112500</v>
      </c>
      <c r="D85" s="35">
        <v>112500</v>
      </c>
      <c r="E85" s="41">
        <f>D85-C85</f>
        <v>0</v>
      </c>
      <c r="F85" s="5"/>
    </row>
    <row r="86" spans="1:6" x14ac:dyDescent="0.2">
      <c r="A86" s="26" t="s">
        <v>22</v>
      </c>
      <c r="B86" s="34"/>
      <c r="C86" s="35"/>
      <c r="D86" s="35"/>
      <c r="E86" s="41">
        <f>D86-C86</f>
        <v>0</v>
      </c>
      <c r="F86" s="5"/>
    </row>
    <row r="87" spans="1:6" x14ac:dyDescent="0.2">
      <c r="A87" s="43" t="s">
        <v>23</v>
      </c>
      <c r="B87" s="34"/>
      <c r="C87" s="35"/>
      <c r="D87" s="35"/>
      <c r="E87" s="41"/>
      <c r="F87" s="5"/>
    </row>
    <row r="88" spans="1:6" x14ac:dyDescent="0.2">
      <c r="A88" s="26" t="s">
        <v>24</v>
      </c>
      <c r="B88" s="34"/>
      <c r="C88" s="35"/>
      <c r="D88" s="35"/>
      <c r="E88" s="41">
        <f>D88-C88</f>
        <v>0</v>
      </c>
      <c r="F88" s="5"/>
    </row>
    <row r="89" spans="1:6" ht="15.75" x14ac:dyDescent="0.2">
      <c r="A89" s="39" t="s">
        <v>25</v>
      </c>
      <c r="B89" s="34">
        <f>SUM(B85:B88)</f>
        <v>112761.27</v>
      </c>
      <c r="C89" s="35">
        <f>SUM(C85:C88)</f>
        <v>112500</v>
      </c>
      <c r="D89" s="35">
        <f>SUM(D85:D88)</f>
        <v>112500</v>
      </c>
      <c r="E89" s="40">
        <f>SUM(E85:E88)</f>
        <v>0</v>
      </c>
      <c r="F89" s="5"/>
    </row>
    <row r="90" spans="1:6" x14ac:dyDescent="0.2">
      <c r="A90" s="26" t="s">
        <v>26</v>
      </c>
      <c r="B90" s="34">
        <v>20963.580000000002</v>
      </c>
      <c r="C90" s="35">
        <v>12000</v>
      </c>
      <c r="D90" s="35">
        <v>12000</v>
      </c>
      <c r="E90" s="41">
        <f>D90-C90</f>
        <v>0</v>
      </c>
      <c r="F90" s="5"/>
    </row>
    <row r="91" spans="1:6" x14ac:dyDescent="0.2">
      <c r="A91" s="26" t="s">
        <v>27</v>
      </c>
      <c r="B91" s="34"/>
      <c r="C91" s="35"/>
      <c r="D91" s="35"/>
      <c r="E91" s="41">
        <f>D91-C91</f>
        <v>0</v>
      </c>
      <c r="F91" s="5"/>
    </row>
    <row r="92" spans="1:6" x14ac:dyDescent="0.2">
      <c r="A92" s="26" t="s">
        <v>28</v>
      </c>
      <c r="B92" s="34"/>
      <c r="C92" s="35"/>
      <c r="D92" s="35"/>
      <c r="E92" s="41">
        <f>D92-C92</f>
        <v>0</v>
      </c>
      <c r="F92" s="5"/>
    </row>
    <row r="93" spans="1:6" ht="15.75" x14ac:dyDescent="0.2">
      <c r="A93" s="39" t="s">
        <v>29</v>
      </c>
      <c r="B93" s="34">
        <f>SUM(B90:B92)</f>
        <v>20963.580000000002</v>
      </c>
      <c r="C93" s="35">
        <f>SUM(C90:C92)</f>
        <v>12000</v>
      </c>
      <c r="D93" s="35">
        <f>SUM(D90:D92)</f>
        <v>12000</v>
      </c>
      <c r="E93" s="40">
        <f>SUM(E90:E92)</f>
        <v>0</v>
      </c>
      <c r="F93" s="5"/>
    </row>
    <row r="94" spans="1:6" s="13" customFormat="1" ht="16.5" customHeight="1" x14ac:dyDescent="0.45">
      <c r="A94" s="45" t="s">
        <v>30</v>
      </c>
      <c r="B94" s="34"/>
      <c r="C94" s="35"/>
      <c r="D94" s="35"/>
      <c r="E94" s="41">
        <f>D94-C94</f>
        <v>0</v>
      </c>
      <c r="F94" s="5"/>
    </row>
    <row r="95" spans="1:6" ht="15.75" x14ac:dyDescent="0.2">
      <c r="A95" s="46" t="s">
        <v>31</v>
      </c>
      <c r="B95" s="47">
        <f>+B80+B84+B89+B93</f>
        <v>1538240.9100000001</v>
      </c>
      <c r="C95" s="48">
        <f>+C80+C84+C89+C93</f>
        <v>1509627</v>
      </c>
      <c r="D95" s="48">
        <f>+D80+D84+D89+D93</f>
        <v>1519409</v>
      </c>
      <c r="E95" s="49">
        <f>+E80+E84+E89+E93</f>
        <v>9782</v>
      </c>
      <c r="F95" s="5"/>
    </row>
    <row r="96" spans="1:6" x14ac:dyDescent="0.2">
      <c r="A96" s="43" t="s">
        <v>8</v>
      </c>
      <c r="B96" s="59"/>
      <c r="C96" s="60"/>
      <c r="D96" s="60"/>
      <c r="E96" s="62"/>
      <c r="F96" s="5"/>
    </row>
    <row r="97" spans="1:6" ht="15.75" x14ac:dyDescent="0.2">
      <c r="A97" s="26" t="s">
        <v>140</v>
      </c>
      <c r="B97" s="27"/>
      <c r="C97" s="53"/>
      <c r="D97" s="53"/>
      <c r="E97" s="29"/>
      <c r="F97" s="5"/>
    </row>
    <row r="98" spans="1:6" ht="15.75" x14ac:dyDescent="0.25">
      <c r="A98" s="30"/>
      <c r="B98" s="31"/>
      <c r="C98" s="54"/>
      <c r="D98" s="54"/>
      <c r="E98" s="33"/>
      <c r="F98" s="5"/>
    </row>
    <row r="99" spans="1:6" x14ac:dyDescent="0.2">
      <c r="A99" s="26" t="s">
        <v>13</v>
      </c>
      <c r="B99" s="34">
        <v>45953.93</v>
      </c>
      <c r="C99" s="35">
        <v>56110</v>
      </c>
      <c r="D99" s="35">
        <v>56201</v>
      </c>
      <c r="E99" s="36">
        <f t="shared" ref="E99:E105" si="4">D99-C99</f>
        <v>91</v>
      </c>
      <c r="F99" s="5"/>
    </row>
    <row r="100" spans="1:6" x14ac:dyDescent="0.2">
      <c r="A100" s="26" t="s">
        <v>14</v>
      </c>
      <c r="B100" s="34"/>
      <c r="C100" s="35"/>
      <c r="D100" s="35"/>
      <c r="E100" s="41">
        <f t="shared" si="4"/>
        <v>0</v>
      </c>
      <c r="F100" s="5"/>
    </row>
    <row r="101" spans="1:6" x14ac:dyDescent="0.2">
      <c r="A101" s="26" t="s">
        <v>15</v>
      </c>
      <c r="B101" s="34">
        <v>22888.55</v>
      </c>
      <c r="C101" s="35">
        <v>20200</v>
      </c>
      <c r="D101" s="35">
        <v>20232</v>
      </c>
      <c r="E101" s="41">
        <f t="shared" si="4"/>
        <v>32</v>
      </c>
      <c r="F101" s="5">
        <f>+D99*36%</f>
        <v>20232.36</v>
      </c>
    </row>
    <row r="102" spans="1:6" ht="15.75" x14ac:dyDescent="0.2">
      <c r="A102" s="39" t="s">
        <v>16</v>
      </c>
      <c r="B102" s="34">
        <f>SUM(B99:B101)</f>
        <v>68842.48</v>
      </c>
      <c r="C102" s="35">
        <f>SUM(C99:C101)</f>
        <v>76310</v>
      </c>
      <c r="D102" s="35">
        <f>SUM(D99:D101)</f>
        <v>76433</v>
      </c>
      <c r="E102" s="40">
        <f>SUM(E99:E101)</f>
        <v>123</v>
      </c>
      <c r="F102" s="5"/>
    </row>
    <row r="103" spans="1:6" x14ac:dyDescent="0.2">
      <c r="A103" s="26" t="s">
        <v>17</v>
      </c>
      <c r="B103" s="34"/>
      <c r="C103" s="35"/>
      <c r="D103" s="35"/>
      <c r="E103" s="41">
        <f t="shared" si="4"/>
        <v>0</v>
      </c>
      <c r="F103" s="5"/>
    </row>
    <row r="104" spans="1:6" x14ac:dyDescent="0.2">
      <c r="A104" s="26" t="s">
        <v>18</v>
      </c>
      <c r="B104" s="34">
        <v>508759.49</v>
      </c>
      <c r="C104" s="35"/>
      <c r="D104" s="35"/>
      <c r="E104" s="41">
        <f t="shared" si="4"/>
        <v>0</v>
      </c>
      <c r="F104" s="5"/>
    </row>
    <row r="105" spans="1:6" x14ac:dyDescent="0.2">
      <c r="A105" s="26" t="s">
        <v>19</v>
      </c>
      <c r="B105" s="34">
        <v>1026.32</v>
      </c>
      <c r="C105" s="35"/>
      <c r="D105" s="35"/>
      <c r="E105" s="41">
        <f t="shared" si="4"/>
        <v>0</v>
      </c>
      <c r="F105" s="5"/>
    </row>
    <row r="106" spans="1:6" ht="15.75" x14ac:dyDescent="0.2">
      <c r="A106" s="39" t="s">
        <v>20</v>
      </c>
      <c r="B106" s="34">
        <f>SUM(B103:B105)</f>
        <v>509785.81</v>
      </c>
      <c r="C106" s="35">
        <f>SUM(C103:C105)</f>
        <v>0</v>
      </c>
      <c r="D106" s="35">
        <f>SUM(D103:D105)</f>
        <v>0</v>
      </c>
      <c r="E106" s="40">
        <f>SUM(E103:E105)</f>
        <v>0</v>
      </c>
      <c r="F106" s="5"/>
    </row>
    <row r="107" spans="1:6" x14ac:dyDescent="0.2">
      <c r="A107" s="26" t="s">
        <v>21</v>
      </c>
      <c r="B107" s="34">
        <v>1045520.64</v>
      </c>
      <c r="C107" s="35">
        <v>1600000</v>
      </c>
      <c r="D107" s="35">
        <v>1600000</v>
      </c>
      <c r="E107" s="41">
        <f>D107-C107</f>
        <v>0</v>
      </c>
      <c r="F107" s="5"/>
    </row>
    <row r="108" spans="1:6" x14ac:dyDescent="0.2">
      <c r="A108" s="26" t="s">
        <v>22</v>
      </c>
      <c r="B108" s="34"/>
      <c r="C108" s="35"/>
      <c r="D108" s="35"/>
      <c r="E108" s="41">
        <f>D108-C108</f>
        <v>0</v>
      </c>
      <c r="F108" s="5"/>
    </row>
    <row r="109" spans="1:6" x14ac:dyDescent="0.2">
      <c r="A109" s="43" t="s">
        <v>23</v>
      </c>
      <c r="B109" s="34"/>
      <c r="C109" s="35"/>
      <c r="D109" s="35"/>
      <c r="E109" s="41"/>
      <c r="F109" s="5"/>
    </row>
    <row r="110" spans="1:6" x14ac:dyDescent="0.2">
      <c r="A110" s="26" t="s">
        <v>24</v>
      </c>
      <c r="B110" s="34"/>
      <c r="C110" s="35"/>
      <c r="D110" s="35"/>
      <c r="E110" s="41">
        <f>D110-C110</f>
        <v>0</v>
      </c>
      <c r="F110" s="5"/>
    </row>
    <row r="111" spans="1:6" ht="15.75" x14ac:dyDescent="0.2">
      <c r="A111" s="39" t="s">
        <v>25</v>
      </c>
      <c r="B111" s="34">
        <f>SUM(B107:B110)</f>
        <v>1045520.64</v>
      </c>
      <c r="C111" s="35">
        <f>SUM(C107:C110)</f>
        <v>1600000</v>
      </c>
      <c r="D111" s="35">
        <f>SUM(D107:D110)</f>
        <v>1600000</v>
      </c>
      <c r="E111" s="40">
        <f>SUM(E107:E110)</f>
        <v>0</v>
      </c>
      <c r="F111" s="5"/>
    </row>
    <row r="112" spans="1:6" x14ac:dyDescent="0.2">
      <c r="A112" s="26" t="s">
        <v>26</v>
      </c>
      <c r="B112" s="34"/>
      <c r="C112" s="35"/>
      <c r="D112" s="35"/>
      <c r="E112" s="41">
        <f>D112-C112</f>
        <v>0</v>
      </c>
      <c r="F112" s="5"/>
    </row>
    <row r="113" spans="1:6" x14ac:dyDescent="0.2">
      <c r="A113" s="26" t="s">
        <v>27</v>
      </c>
      <c r="B113" s="34"/>
      <c r="C113" s="35"/>
      <c r="D113" s="35"/>
      <c r="E113" s="41">
        <f>D113-C113</f>
        <v>0</v>
      </c>
      <c r="F113" s="5"/>
    </row>
    <row r="114" spans="1:6" x14ac:dyDescent="0.2">
      <c r="A114" s="26" t="s">
        <v>28</v>
      </c>
      <c r="B114" s="34"/>
      <c r="C114" s="35"/>
      <c r="D114" s="35"/>
      <c r="E114" s="41">
        <f>D114-C114</f>
        <v>0</v>
      </c>
      <c r="F114" s="5"/>
    </row>
    <row r="115" spans="1:6" ht="15.75" x14ac:dyDescent="0.2">
      <c r="A115" s="39" t="s">
        <v>29</v>
      </c>
      <c r="B115" s="34">
        <f>SUM(B112:B114)</f>
        <v>0</v>
      </c>
      <c r="C115" s="35">
        <f>SUM(C112:C114)</f>
        <v>0</v>
      </c>
      <c r="D115" s="35">
        <f>SUM(D112:D114)</f>
        <v>0</v>
      </c>
      <c r="E115" s="40">
        <f>SUM(E112:E114)</f>
        <v>0</v>
      </c>
      <c r="F115" s="61"/>
    </row>
    <row r="116" spans="1:6" s="13" customFormat="1" ht="16.5" customHeight="1" x14ac:dyDescent="0.45">
      <c r="A116" s="45" t="s">
        <v>30</v>
      </c>
      <c r="B116" s="34"/>
      <c r="C116" s="35"/>
      <c r="D116" s="35"/>
      <c r="E116" s="41">
        <f>D116-C116</f>
        <v>0</v>
      </c>
      <c r="F116" s="5"/>
    </row>
    <row r="117" spans="1:6" ht="15.75" x14ac:dyDescent="0.2">
      <c r="A117" s="46" t="s">
        <v>31</v>
      </c>
      <c r="B117" s="47">
        <f>+B102+B106+B111+B115</f>
        <v>1624148.9300000002</v>
      </c>
      <c r="C117" s="48">
        <f>+C102+C106+C111+C115</f>
        <v>1676310</v>
      </c>
      <c r="D117" s="48">
        <f>+D102+D106+D111+D115</f>
        <v>1676433</v>
      </c>
      <c r="E117" s="49">
        <f>+E102+E106+E111+E115</f>
        <v>123</v>
      </c>
      <c r="F117" s="61"/>
    </row>
    <row r="118" spans="1:6" x14ac:dyDescent="0.2">
      <c r="A118" s="43" t="s">
        <v>8</v>
      </c>
      <c r="B118" s="56"/>
      <c r="C118" s="57"/>
      <c r="D118" s="57"/>
      <c r="E118" s="62"/>
      <c r="F118" s="61"/>
    </row>
    <row r="119" spans="1:6" ht="15.75" x14ac:dyDescent="0.2">
      <c r="A119" s="26" t="s">
        <v>141</v>
      </c>
      <c r="B119" s="27"/>
      <c r="C119" s="53"/>
      <c r="D119" s="53"/>
      <c r="E119" s="29"/>
      <c r="F119" s="61"/>
    </row>
    <row r="120" spans="1:6" ht="15.75" x14ac:dyDescent="0.25">
      <c r="A120" s="30"/>
      <c r="B120" s="31"/>
      <c r="C120" s="54"/>
      <c r="D120" s="54"/>
      <c r="E120" s="33"/>
      <c r="F120" s="61"/>
    </row>
    <row r="121" spans="1:6" x14ac:dyDescent="0.2">
      <c r="A121" s="26" t="s">
        <v>13</v>
      </c>
      <c r="B121" s="34">
        <v>205294.84</v>
      </c>
      <c r="C121" s="35">
        <v>247830</v>
      </c>
      <c r="D121" s="35">
        <v>256667</v>
      </c>
      <c r="E121" s="36">
        <f t="shared" ref="E121:E127" si="5">D121-C121</f>
        <v>8837</v>
      </c>
      <c r="F121" s="61"/>
    </row>
    <row r="122" spans="1:6" x14ac:dyDescent="0.2">
      <c r="A122" s="26" t="s">
        <v>14</v>
      </c>
      <c r="B122" s="34"/>
      <c r="C122" s="35"/>
      <c r="D122" s="35"/>
      <c r="E122" s="41">
        <f t="shared" si="5"/>
        <v>0</v>
      </c>
      <c r="F122" s="61"/>
    </row>
    <row r="123" spans="1:6" x14ac:dyDescent="0.2">
      <c r="A123" s="26" t="s">
        <v>15</v>
      </c>
      <c r="B123" s="34">
        <v>82836.7</v>
      </c>
      <c r="C123" s="35">
        <v>89219</v>
      </c>
      <c r="D123" s="35">
        <v>92400</v>
      </c>
      <c r="E123" s="41">
        <f t="shared" si="5"/>
        <v>3181</v>
      </c>
      <c r="F123" s="5">
        <f>+D121*36%</f>
        <v>92400.12</v>
      </c>
    </row>
    <row r="124" spans="1:6" ht="15.75" x14ac:dyDescent="0.2">
      <c r="A124" s="39" t="s">
        <v>16</v>
      </c>
      <c r="B124" s="34">
        <f>SUM(B121:B123)</f>
        <v>288131.53999999998</v>
      </c>
      <c r="C124" s="35">
        <f>SUM(C121:C123)</f>
        <v>337049</v>
      </c>
      <c r="D124" s="35">
        <f>SUM(D121:D123)</f>
        <v>349067</v>
      </c>
      <c r="E124" s="40">
        <f>SUM(E121:E123)</f>
        <v>12018</v>
      </c>
      <c r="F124" s="61"/>
    </row>
    <row r="125" spans="1:6" x14ac:dyDescent="0.2">
      <c r="A125" s="26" t="s">
        <v>17</v>
      </c>
      <c r="B125" s="34"/>
      <c r="C125" s="35"/>
      <c r="D125" s="35"/>
      <c r="E125" s="41">
        <f t="shared" si="5"/>
        <v>0</v>
      </c>
      <c r="F125" s="61"/>
    </row>
    <row r="126" spans="1:6" x14ac:dyDescent="0.2">
      <c r="A126" s="26" t="s">
        <v>18</v>
      </c>
      <c r="B126" s="34">
        <v>4492.49</v>
      </c>
      <c r="C126" s="35"/>
      <c r="D126" s="35"/>
      <c r="E126" s="41">
        <f t="shared" si="5"/>
        <v>0</v>
      </c>
      <c r="F126" s="61"/>
    </row>
    <row r="127" spans="1:6" x14ac:dyDescent="0.2">
      <c r="A127" s="26" t="s">
        <v>19</v>
      </c>
      <c r="B127" s="34">
        <v>15324.35</v>
      </c>
      <c r="C127" s="35">
        <v>10000</v>
      </c>
      <c r="D127" s="35">
        <v>10000</v>
      </c>
      <c r="E127" s="41">
        <f t="shared" si="5"/>
        <v>0</v>
      </c>
      <c r="F127" s="61"/>
    </row>
    <row r="128" spans="1:6" ht="15.75" x14ac:dyDescent="0.2">
      <c r="A128" s="39" t="s">
        <v>20</v>
      </c>
      <c r="B128" s="34">
        <f>SUM(B125:B127)</f>
        <v>19816.84</v>
      </c>
      <c r="C128" s="35">
        <f>SUM(C125:C127)</f>
        <v>10000</v>
      </c>
      <c r="D128" s="35">
        <f>SUM(D125:D127)</f>
        <v>10000</v>
      </c>
      <c r="E128" s="40">
        <f>SUM(E125:E127)</f>
        <v>0</v>
      </c>
      <c r="F128" s="61"/>
    </row>
    <row r="129" spans="1:6" x14ac:dyDescent="0.2">
      <c r="A129" s="26" t="s">
        <v>21</v>
      </c>
      <c r="B129" s="34">
        <v>22514.400000000001</v>
      </c>
      <c r="C129" s="35"/>
      <c r="D129" s="35"/>
      <c r="E129" s="41">
        <f>D129-C129</f>
        <v>0</v>
      </c>
      <c r="F129" s="61"/>
    </row>
    <row r="130" spans="1:6" x14ac:dyDescent="0.2">
      <c r="A130" s="26" t="s">
        <v>22</v>
      </c>
      <c r="B130" s="34"/>
      <c r="C130" s="35"/>
      <c r="D130" s="35"/>
      <c r="E130" s="41">
        <f>D130-C130</f>
        <v>0</v>
      </c>
      <c r="F130" s="61"/>
    </row>
    <row r="131" spans="1:6" x14ac:dyDescent="0.2">
      <c r="A131" s="43" t="s">
        <v>23</v>
      </c>
      <c r="B131" s="34"/>
      <c r="C131" s="35"/>
      <c r="D131" s="35"/>
      <c r="E131" s="41"/>
      <c r="F131" s="61"/>
    </row>
    <row r="132" spans="1:6" x14ac:dyDescent="0.2">
      <c r="A132" s="26" t="s">
        <v>24</v>
      </c>
      <c r="B132" s="34"/>
      <c r="C132" s="35"/>
      <c r="D132" s="35"/>
      <c r="E132" s="41">
        <f>D132-C132</f>
        <v>0</v>
      </c>
      <c r="F132" s="61"/>
    </row>
    <row r="133" spans="1:6" ht="15.75" x14ac:dyDescent="0.2">
      <c r="A133" s="39" t="s">
        <v>25</v>
      </c>
      <c r="B133" s="34">
        <f>SUM(B129:B132)</f>
        <v>22514.400000000001</v>
      </c>
      <c r="C133" s="35">
        <f>SUM(C129:C132)</f>
        <v>0</v>
      </c>
      <c r="D133" s="35">
        <f>SUM(D129:D132)</f>
        <v>0</v>
      </c>
      <c r="E133" s="40">
        <f>SUM(E129:E132)</f>
        <v>0</v>
      </c>
      <c r="F133" s="61"/>
    </row>
    <row r="134" spans="1:6" x14ac:dyDescent="0.2">
      <c r="A134" s="26" t="s">
        <v>26</v>
      </c>
      <c r="B134" s="34"/>
      <c r="C134" s="35">
        <v>44896</v>
      </c>
      <c r="D134" s="35">
        <v>44896</v>
      </c>
      <c r="E134" s="41">
        <f>D134-C134</f>
        <v>0</v>
      </c>
      <c r="F134" s="61"/>
    </row>
    <row r="135" spans="1:6" x14ac:dyDescent="0.2">
      <c r="A135" s="26" t="s">
        <v>27</v>
      </c>
      <c r="B135" s="34"/>
      <c r="C135" s="35"/>
      <c r="D135" s="35"/>
      <c r="E135" s="41">
        <f>D135-C135</f>
        <v>0</v>
      </c>
      <c r="F135" s="61"/>
    </row>
    <row r="136" spans="1:6" x14ac:dyDescent="0.2">
      <c r="A136" s="26" t="s">
        <v>28</v>
      </c>
      <c r="B136" s="34"/>
      <c r="C136" s="35"/>
      <c r="D136" s="35"/>
      <c r="E136" s="41">
        <f>D136-C136</f>
        <v>0</v>
      </c>
      <c r="F136" s="61"/>
    </row>
    <row r="137" spans="1:6" ht="15.75" x14ac:dyDescent="0.2">
      <c r="A137" s="39" t="s">
        <v>29</v>
      </c>
      <c r="B137" s="34">
        <f>SUM(B134:B136)</f>
        <v>0</v>
      </c>
      <c r="C137" s="35">
        <f>SUM(C134:C136)</f>
        <v>44896</v>
      </c>
      <c r="D137" s="35">
        <f>SUM(D134:D136)</f>
        <v>44896</v>
      </c>
      <c r="E137" s="40">
        <f>SUM(E134:E136)</f>
        <v>0</v>
      </c>
      <c r="F137" s="61"/>
    </row>
    <row r="138" spans="1:6" s="13" customFormat="1" ht="16.5" customHeight="1" x14ac:dyDescent="0.45">
      <c r="A138" s="45" t="s">
        <v>30</v>
      </c>
      <c r="B138" s="34"/>
      <c r="C138" s="35"/>
      <c r="D138" s="35"/>
      <c r="E138" s="41">
        <f>D138-C138</f>
        <v>0</v>
      </c>
      <c r="F138" s="5"/>
    </row>
    <row r="139" spans="1:6" ht="15.75" x14ac:dyDescent="0.2">
      <c r="A139" s="46" t="s">
        <v>31</v>
      </c>
      <c r="B139" s="47">
        <f>+B124+B128+B133+B137</f>
        <v>330462.78000000003</v>
      </c>
      <c r="C139" s="48">
        <f>+C124+C128+C133+C137</f>
        <v>391945</v>
      </c>
      <c r="D139" s="48">
        <f>+D124+D128+D133+D137</f>
        <v>403963</v>
      </c>
      <c r="E139" s="49">
        <f>+E124+E128+E133+E137</f>
        <v>12018</v>
      </c>
      <c r="F139" s="61"/>
    </row>
    <row r="140" spans="1:6" x14ac:dyDescent="0.2">
      <c r="A140" s="43"/>
      <c r="B140" s="50"/>
      <c r="C140" s="51"/>
      <c r="D140" s="51"/>
      <c r="E140" s="58"/>
      <c r="F140" s="61"/>
    </row>
    <row r="141" spans="1:6" ht="15.75" x14ac:dyDescent="0.2">
      <c r="A141" s="26" t="s">
        <v>142</v>
      </c>
      <c r="B141" s="27"/>
      <c r="C141" s="53"/>
      <c r="D141" s="53"/>
      <c r="E141" s="29"/>
      <c r="F141" s="5"/>
    </row>
    <row r="142" spans="1:6" ht="15.75" x14ac:dyDescent="0.25">
      <c r="A142" s="30"/>
      <c r="B142" s="31"/>
      <c r="C142" s="54"/>
      <c r="D142" s="54"/>
      <c r="E142" s="33"/>
      <c r="F142" s="5"/>
    </row>
    <row r="143" spans="1:6" x14ac:dyDescent="0.2">
      <c r="A143" s="26" t="s">
        <v>13</v>
      </c>
      <c r="B143" s="34"/>
      <c r="C143" s="35"/>
      <c r="D143" s="35"/>
      <c r="E143" s="36">
        <f t="shared" ref="E143:E149" si="6">D143-C143</f>
        <v>0</v>
      </c>
      <c r="F143" s="5"/>
    </row>
    <row r="144" spans="1:6" x14ac:dyDescent="0.2">
      <c r="A144" s="26" t="s">
        <v>14</v>
      </c>
      <c r="B144" s="34"/>
      <c r="C144" s="35"/>
      <c r="D144" s="35"/>
      <c r="E144" s="41">
        <f t="shared" si="6"/>
        <v>0</v>
      </c>
      <c r="F144" s="5"/>
    </row>
    <row r="145" spans="1:6" x14ac:dyDescent="0.2">
      <c r="A145" s="26" t="s">
        <v>15</v>
      </c>
      <c r="B145" s="34"/>
      <c r="C145" s="35"/>
      <c r="D145" s="35"/>
      <c r="E145" s="41">
        <f t="shared" si="6"/>
        <v>0</v>
      </c>
      <c r="F145" s="5">
        <f>+D143*36%</f>
        <v>0</v>
      </c>
    </row>
    <row r="146" spans="1:6" ht="15.75" x14ac:dyDescent="0.2">
      <c r="A146" s="39" t="s">
        <v>16</v>
      </c>
      <c r="B146" s="34">
        <f>SUM(B143:B145)</f>
        <v>0</v>
      </c>
      <c r="C146" s="35">
        <f>SUM(C143:C145)</f>
        <v>0</v>
      </c>
      <c r="D146" s="35">
        <f>SUM(D143:D145)</f>
        <v>0</v>
      </c>
      <c r="E146" s="40">
        <f>SUM(E143:E145)</f>
        <v>0</v>
      </c>
      <c r="F146" s="5"/>
    </row>
    <row r="147" spans="1:6" x14ac:dyDescent="0.2">
      <c r="A147" s="26" t="s">
        <v>17</v>
      </c>
      <c r="B147" s="34"/>
      <c r="C147" s="35"/>
      <c r="D147" s="35"/>
      <c r="E147" s="41">
        <f t="shared" si="6"/>
        <v>0</v>
      </c>
      <c r="F147" s="5"/>
    </row>
    <row r="148" spans="1:6" x14ac:dyDescent="0.2">
      <c r="A148" s="26" t="s">
        <v>18</v>
      </c>
      <c r="B148" s="34">
        <v>333695.24</v>
      </c>
      <c r="C148" s="35">
        <v>450000</v>
      </c>
      <c r="D148" s="35">
        <v>450000</v>
      </c>
      <c r="E148" s="41">
        <f t="shared" si="6"/>
        <v>0</v>
      </c>
      <c r="F148" s="50"/>
    </row>
    <row r="149" spans="1:6" x14ac:dyDescent="0.2">
      <c r="A149" s="26" t="s">
        <v>19</v>
      </c>
      <c r="B149" s="34">
        <v>13032.36</v>
      </c>
      <c r="C149" s="35"/>
      <c r="D149" s="35"/>
      <c r="E149" s="41">
        <f t="shared" si="6"/>
        <v>0</v>
      </c>
      <c r="F149" s="5"/>
    </row>
    <row r="150" spans="1:6" ht="15.75" x14ac:dyDescent="0.2">
      <c r="A150" s="39" t="s">
        <v>20</v>
      </c>
      <c r="B150" s="34">
        <f>SUM(B147:B149)</f>
        <v>346727.6</v>
      </c>
      <c r="C150" s="35">
        <f>SUM(C147:C149)</f>
        <v>450000</v>
      </c>
      <c r="D150" s="35">
        <f>SUM(D147:D149)</f>
        <v>450000</v>
      </c>
      <c r="E150" s="40">
        <f>SUM(E147:E149)</f>
        <v>0</v>
      </c>
      <c r="F150" s="5"/>
    </row>
    <row r="151" spans="1:6" x14ac:dyDescent="0.2">
      <c r="A151" s="26" t="s">
        <v>21</v>
      </c>
      <c r="B151" s="34"/>
      <c r="C151" s="35"/>
      <c r="D151" s="35"/>
      <c r="E151" s="41">
        <f>D151-C151</f>
        <v>0</v>
      </c>
      <c r="F151" s="5"/>
    </row>
    <row r="152" spans="1:6" x14ac:dyDescent="0.2">
      <c r="A152" s="26" t="s">
        <v>22</v>
      </c>
      <c r="B152" s="34"/>
      <c r="C152" s="35"/>
      <c r="D152" s="35"/>
      <c r="E152" s="41">
        <f>D152-C152</f>
        <v>0</v>
      </c>
      <c r="F152" s="5"/>
    </row>
    <row r="153" spans="1:6" x14ac:dyDescent="0.2">
      <c r="A153" s="43" t="s">
        <v>23</v>
      </c>
      <c r="B153" s="34"/>
      <c r="C153" s="35"/>
      <c r="D153" s="35"/>
      <c r="E153" s="41"/>
      <c r="F153" s="5"/>
    </row>
    <row r="154" spans="1:6" x14ac:dyDescent="0.2">
      <c r="A154" s="26" t="s">
        <v>24</v>
      </c>
      <c r="B154" s="34"/>
      <c r="C154" s="35"/>
      <c r="D154" s="35"/>
      <c r="E154" s="41">
        <f>D154-C154</f>
        <v>0</v>
      </c>
      <c r="F154" s="5"/>
    </row>
    <row r="155" spans="1:6" ht="15.75" x14ac:dyDescent="0.2">
      <c r="A155" s="39" t="s">
        <v>25</v>
      </c>
      <c r="B155" s="34">
        <f>SUM(B151:B154)</f>
        <v>0</v>
      </c>
      <c r="C155" s="35">
        <f>SUM(C151:C154)</f>
        <v>0</v>
      </c>
      <c r="D155" s="35">
        <f>SUM(D151:D154)</f>
        <v>0</v>
      </c>
      <c r="E155" s="40">
        <f>SUM(E151:E154)</f>
        <v>0</v>
      </c>
      <c r="F155" s="5"/>
    </row>
    <row r="156" spans="1:6" x14ac:dyDescent="0.2">
      <c r="A156" s="26" t="s">
        <v>26</v>
      </c>
      <c r="B156" s="34"/>
      <c r="C156" s="35"/>
      <c r="D156" s="35"/>
      <c r="E156" s="41">
        <f>D156-C156</f>
        <v>0</v>
      </c>
      <c r="F156" s="5"/>
    </row>
    <row r="157" spans="1:6" x14ac:dyDescent="0.2">
      <c r="A157" s="26" t="s">
        <v>27</v>
      </c>
      <c r="B157" s="34"/>
      <c r="C157" s="35"/>
      <c r="D157" s="35"/>
      <c r="E157" s="41">
        <f>D157-C157</f>
        <v>0</v>
      </c>
      <c r="F157" s="5"/>
    </row>
    <row r="158" spans="1:6" x14ac:dyDescent="0.2">
      <c r="A158" s="26" t="s">
        <v>28</v>
      </c>
      <c r="B158" s="34"/>
      <c r="C158" s="35"/>
      <c r="D158" s="35"/>
      <c r="E158" s="41">
        <f>D158-C158</f>
        <v>0</v>
      </c>
      <c r="F158" s="5"/>
    </row>
    <row r="159" spans="1:6" ht="15.75" x14ac:dyDescent="0.2">
      <c r="A159" s="39" t="s">
        <v>29</v>
      </c>
      <c r="B159" s="34">
        <f>SUM(B156:B158)</f>
        <v>0</v>
      </c>
      <c r="C159" s="35">
        <f>SUM(C156:C158)</f>
        <v>0</v>
      </c>
      <c r="D159" s="35">
        <f>SUM(D156:D158)</f>
        <v>0</v>
      </c>
      <c r="E159" s="40">
        <f>SUM(E156:E158)</f>
        <v>0</v>
      </c>
      <c r="F159" s="5"/>
    </row>
    <row r="160" spans="1:6" s="13" customFormat="1" ht="16.5" customHeight="1" x14ac:dyDescent="0.45">
      <c r="A160" s="45" t="s">
        <v>30</v>
      </c>
      <c r="B160" s="34"/>
      <c r="C160" s="35"/>
      <c r="D160" s="35"/>
      <c r="E160" s="41">
        <f>D160-C160</f>
        <v>0</v>
      </c>
      <c r="F160" s="5"/>
    </row>
    <row r="161" spans="1:6" ht="15.75" x14ac:dyDescent="0.2">
      <c r="A161" s="46" t="s">
        <v>31</v>
      </c>
      <c r="B161" s="47">
        <f>+B146+B150+B155+B159</f>
        <v>346727.6</v>
      </c>
      <c r="C161" s="48">
        <f>+C146+C150+C155+C159</f>
        <v>450000</v>
      </c>
      <c r="D161" s="48">
        <f>+D146+D150+D155+D159</f>
        <v>450000</v>
      </c>
      <c r="E161" s="49">
        <f>+E146+E150+E155+E159</f>
        <v>0</v>
      </c>
      <c r="F161" s="5"/>
    </row>
    <row r="162" spans="1:6" x14ac:dyDescent="0.2">
      <c r="A162" s="43"/>
      <c r="B162" s="59"/>
      <c r="C162" s="60"/>
      <c r="D162" s="60"/>
      <c r="E162" s="58"/>
      <c r="F162" s="5"/>
    </row>
    <row r="163" spans="1:6" ht="15.75" x14ac:dyDescent="0.25">
      <c r="A163" s="26" t="s">
        <v>143</v>
      </c>
      <c r="B163" s="63"/>
      <c r="C163" s="64"/>
      <c r="D163" s="64"/>
      <c r="E163" s="29"/>
      <c r="F163" s="5"/>
    </row>
    <row r="164" spans="1:6" ht="15.75" x14ac:dyDescent="0.25">
      <c r="A164" s="30"/>
      <c r="B164" s="31"/>
      <c r="C164" s="54"/>
      <c r="D164" s="54"/>
      <c r="E164" s="33"/>
      <c r="F164" s="5"/>
    </row>
    <row r="165" spans="1:6" x14ac:dyDescent="0.2">
      <c r="A165" s="26" t="s">
        <v>13</v>
      </c>
      <c r="B165" s="34">
        <v>113462.63</v>
      </c>
      <c r="C165" s="35">
        <v>100688</v>
      </c>
      <c r="D165" s="35">
        <v>59188</v>
      </c>
      <c r="E165" s="36">
        <f t="shared" ref="E165:E171" si="7">D165-C165</f>
        <v>-41500</v>
      </c>
      <c r="F165" s="5"/>
    </row>
    <row r="166" spans="1:6" x14ac:dyDescent="0.2">
      <c r="A166" s="26" t="s">
        <v>14</v>
      </c>
      <c r="B166" s="34"/>
      <c r="C166" s="35"/>
      <c r="D166" s="35"/>
      <c r="E166" s="41">
        <f t="shared" si="7"/>
        <v>0</v>
      </c>
      <c r="F166" s="5"/>
    </row>
    <row r="167" spans="1:6" x14ac:dyDescent="0.2">
      <c r="A167" s="26" t="s">
        <v>15</v>
      </c>
      <c r="B167" s="34">
        <v>37675.980000000003</v>
      </c>
      <c r="C167" s="35">
        <v>36248</v>
      </c>
      <c r="D167" s="35">
        <v>21308</v>
      </c>
      <c r="E167" s="41">
        <f t="shared" si="7"/>
        <v>-14940</v>
      </c>
      <c r="F167" s="5">
        <f>+D165*36%</f>
        <v>21307.68</v>
      </c>
    </row>
    <row r="168" spans="1:6" ht="15.75" x14ac:dyDescent="0.2">
      <c r="A168" s="39" t="s">
        <v>16</v>
      </c>
      <c r="B168" s="34">
        <f>SUM(B165:B167)</f>
        <v>151138.61000000002</v>
      </c>
      <c r="C168" s="35">
        <f>SUM(C165:C167)</f>
        <v>136936</v>
      </c>
      <c r="D168" s="35">
        <f>SUM(D165:D167)</f>
        <v>80496</v>
      </c>
      <c r="E168" s="40">
        <f>SUM(E165:E167)</f>
        <v>-56440</v>
      </c>
      <c r="F168" s="5"/>
    </row>
    <row r="169" spans="1:6" x14ac:dyDescent="0.2">
      <c r="A169" s="26" t="s">
        <v>17</v>
      </c>
      <c r="B169" s="34">
        <v>441.48</v>
      </c>
      <c r="C169" s="35">
        <v>5232</v>
      </c>
      <c r="D169" s="35">
        <v>5232</v>
      </c>
      <c r="E169" s="41">
        <f t="shared" si="7"/>
        <v>0</v>
      </c>
      <c r="F169" s="5"/>
    </row>
    <row r="170" spans="1:6" x14ac:dyDescent="0.2">
      <c r="A170" s="26" t="s">
        <v>18</v>
      </c>
      <c r="B170" s="34">
        <v>7670</v>
      </c>
      <c r="C170" s="35">
        <v>13420</v>
      </c>
      <c r="D170" s="35">
        <v>13420</v>
      </c>
      <c r="E170" s="41">
        <f t="shared" si="7"/>
        <v>0</v>
      </c>
      <c r="F170" s="5"/>
    </row>
    <row r="171" spans="1:6" x14ac:dyDescent="0.2">
      <c r="A171" s="26" t="s">
        <v>19</v>
      </c>
      <c r="B171" s="34">
        <v>574.04999999999995</v>
      </c>
      <c r="C171" s="35">
        <v>10000</v>
      </c>
      <c r="D171" s="35">
        <v>10000</v>
      </c>
      <c r="E171" s="41">
        <f t="shared" si="7"/>
        <v>0</v>
      </c>
      <c r="F171" s="5"/>
    </row>
    <row r="172" spans="1:6" ht="15.75" x14ac:dyDescent="0.2">
      <c r="A172" s="39" t="s">
        <v>20</v>
      </c>
      <c r="B172" s="34">
        <f>SUM(B169:B171)</f>
        <v>8685.5299999999988</v>
      </c>
      <c r="C172" s="35">
        <f>SUM(C169:C171)</f>
        <v>28652</v>
      </c>
      <c r="D172" s="35">
        <f>SUM(D169:D171)</f>
        <v>28652</v>
      </c>
      <c r="E172" s="40">
        <f>SUM(E169:E171)</f>
        <v>0</v>
      </c>
      <c r="F172" s="5"/>
    </row>
    <row r="173" spans="1:6" x14ac:dyDescent="0.2">
      <c r="A173" s="26" t="s">
        <v>21</v>
      </c>
      <c r="B173" s="34"/>
      <c r="C173" s="35"/>
      <c r="D173" s="35"/>
      <c r="E173" s="41">
        <f>D173-C173</f>
        <v>0</v>
      </c>
      <c r="F173" s="5"/>
    </row>
    <row r="174" spans="1:6" x14ac:dyDescent="0.2">
      <c r="A174" s="26" t="s">
        <v>22</v>
      </c>
      <c r="B174" s="34">
        <v>210</v>
      </c>
      <c r="C174" s="35"/>
      <c r="D174" s="35"/>
      <c r="E174" s="41">
        <f>D174-C174</f>
        <v>0</v>
      </c>
      <c r="F174" s="5"/>
    </row>
    <row r="175" spans="1:6" x14ac:dyDescent="0.2">
      <c r="A175" s="43" t="s">
        <v>23</v>
      </c>
      <c r="B175" s="34"/>
      <c r="C175" s="35"/>
      <c r="D175" s="35"/>
      <c r="E175" s="41"/>
      <c r="F175" s="5"/>
    </row>
    <row r="176" spans="1:6" x14ac:dyDescent="0.2">
      <c r="A176" s="26" t="s">
        <v>24</v>
      </c>
      <c r="B176" s="34"/>
      <c r="C176" s="35"/>
      <c r="D176" s="35"/>
      <c r="E176" s="41">
        <f>D176-C176</f>
        <v>0</v>
      </c>
      <c r="F176" s="5"/>
    </row>
    <row r="177" spans="1:6" ht="15.75" x14ac:dyDescent="0.2">
      <c r="A177" s="39" t="s">
        <v>25</v>
      </c>
      <c r="B177" s="34">
        <f>SUM(B173:B176)</f>
        <v>210</v>
      </c>
      <c r="C177" s="35">
        <f>SUM(C173:C176)</f>
        <v>0</v>
      </c>
      <c r="D177" s="35">
        <f>SUM(D173:D176)</f>
        <v>0</v>
      </c>
      <c r="E177" s="40">
        <f>SUM(E173:E176)</f>
        <v>0</v>
      </c>
      <c r="F177" s="5"/>
    </row>
    <row r="178" spans="1:6" x14ac:dyDescent="0.2">
      <c r="A178" s="26" t="s">
        <v>26</v>
      </c>
      <c r="B178" s="34"/>
      <c r="C178" s="35">
        <v>42315</v>
      </c>
      <c r="D178" s="35">
        <v>42315</v>
      </c>
      <c r="E178" s="41">
        <f>D178-C178</f>
        <v>0</v>
      </c>
      <c r="F178" s="5"/>
    </row>
    <row r="179" spans="1:6" x14ac:dyDescent="0.2">
      <c r="A179" s="26" t="s">
        <v>27</v>
      </c>
      <c r="B179" s="34"/>
      <c r="C179" s="35"/>
      <c r="D179" s="35"/>
      <c r="E179" s="41">
        <f>D179-C179</f>
        <v>0</v>
      </c>
      <c r="F179" s="5"/>
    </row>
    <row r="180" spans="1:6" x14ac:dyDescent="0.2">
      <c r="A180" s="26" t="s">
        <v>28</v>
      </c>
      <c r="B180" s="34"/>
      <c r="C180" s="35"/>
      <c r="D180" s="35"/>
      <c r="E180" s="41">
        <f>D180-C180</f>
        <v>0</v>
      </c>
      <c r="F180" s="5"/>
    </row>
    <row r="181" spans="1:6" ht="15.75" x14ac:dyDescent="0.2">
      <c r="A181" s="39" t="s">
        <v>29</v>
      </c>
      <c r="B181" s="34">
        <f>SUM(B178:B180)</f>
        <v>0</v>
      </c>
      <c r="C181" s="35">
        <f>SUM(C178:C180)</f>
        <v>42315</v>
      </c>
      <c r="D181" s="35">
        <f>SUM(D178:D180)</f>
        <v>42315</v>
      </c>
      <c r="E181" s="40">
        <f>SUM(E178:E180)</f>
        <v>0</v>
      </c>
      <c r="F181" s="5"/>
    </row>
    <row r="182" spans="1:6" s="13" customFormat="1" ht="16.5" customHeight="1" x14ac:dyDescent="0.45">
      <c r="A182" s="45" t="s">
        <v>30</v>
      </c>
      <c r="B182" s="34"/>
      <c r="C182" s="35"/>
      <c r="D182" s="35"/>
      <c r="E182" s="41">
        <f>D182-C182</f>
        <v>0</v>
      </c>
      <c r="F182" s="5"/>
    </row>
    <row r="183" spans="1:6" ht="15.75" x14ac:dyDescent="0.2">
      <c r="A183" s="46" t="s">
        <v>31</v>
      </c>
      <c r="B183" s="47">
        <f>+B168+B172+B177+B181</f>
        <v>160034.14000000001</v>
      </c>
      <c r="C183" s="48">
        <f>+C168+C172+C177+C181</f>
        <v>207903</v>
      </c>
      <c r="D183" s="48">
        <f>+D168+D172+D177+D181</f>
        <v>151463</v>
      </c>
      <c r="E183" s="49">
        <f>+E168+E172+E177+E181</f>
        <v>-56440</v>
      </c>
      <c r="F183" s="5"/>
    </row>
    <row r="184" spans="1:6" x14ac:dyDescent="0.2">
      <c r="A184" s="43" t="s">
        <v>8</v>
      </c>
      <c r="B184" s="56"/>
      <c r="C184" s="57"/>
      <c r="D184" s="57"/>
      <c r="E184" s="62"/>
      <c r="F184" s="5"/>
    </row>
    <row r="185" spans="1:6" ht="15.75" x14ac:dyDescent="0.2">
      <c r="A185" s="26" t="s">
        <v>144</v>
      </c>
      <c r="B185" s="27"/>
      <c r="C185" s="53"/>
      <c r="D185" s="53"/>
      <c r="E185" s="29"/>
      <c r="F185" s="5"/>
    </row>
    <row r="186" spans="1:6" ht="15.75" x14ac:dyDescent="0.25">
      <c r="A186" s="30"/>
      <c r="B186" s="31"/>
      <c r="C186" s="54"/>
      <c r="D186" s="54"/>
      <c r="E186" s="33"/>
      <c r="F186" s="5"/>
    </row>
    <row r="187" spans="1:6" x14ac:dyDescent="0.2">
      <c r="A187" s="26" t="s">
        <v>13</v>
      </c>
      <c r="B187" s="34"/>
      <c r="C187" s="35"/>
      <c r="D187" s="35"/>
      <c r="E187" s="36">
        <f t="shared" ref="E187:E193" si="8">D187-C187</f>
        <v>0</v>
      </c>
      <c r="F187" s="5"/>
    </row>
    <row r="188" spans="1:6" x14ac:dyDescent="0.2">
      <c r="A188" s="26" t="s">
        <v>14</v>
      </c>
      <c r="B188" s="34"/>
      <c r="C188" s="35"/>
      <c r="D188" s="35"/>
      <c r="E188" s="41">
        <f t="shared" si="8"/>
        <v>0</v>
      </c>
      <c r="F188" s="5"/>
    </row>
    <row r="189" spans="1:6" x14ac:dyDescent="0.2">
      <c r="A189" s="26" t="s">
        <v>15</v>
      </c>
      <c r="B189" s="34"/>
      <c r="C189" s="35"/>
      <c r="D189" s="35"/>
      <c r="E189" s="41">
        <f t="shared" si="8"/>
        <v>0</v>
      </c>
      <c r="F189" s="5">
        <f>+D187*36%</f>
        <v>0</v>
      </c>
    </row>
    <row r="190" spans="1:6" ht="15.75" x14ac:dyDescent="0.2">
      <c r="A190" s="39" t="s">
        <v>16</v>
      </c>
      <c r="B190" s="34">
        <f>SUM(B187:B189)</f>
        <v>0</v>
      </c>
      <c r="C190" s="35">
        <f>SUM(C187:C189)</f>
        <v>0</v>
      </c>
      <c r="D190" s="35">
        <f>SUM(D187:D189)</f>
        <v>0</v>
      </c>
      <c r="E190" s="40">
        <f>SUM(E187:E189)</f>
        <v>0</v>
      </c>
      <c r="F190" s="5"/>
    </row>
    <row r="191" spans="1:6" x14ac:dyDescent="0.2">
      <c r="A191" s="26" t="s">
        <v>17</v>
      </c>
      <c r="B191" s="34"/>
      <c r="C191" s="35"/>
      <c r="D191" s="35"/>
      <c r="E191" s="41">
        <f t="shared" si="8"/>
        <v>0</v>
      </c>
      <c r="F191" s="5"/>
    </row>
    <row r="192" spans="1:6" x14ac:dyDescent="0.2">
      <c r="A192" s="26" t="s">
        <v>18</v>
      </c>
      <c r="B192" s="34"/>
      <c r="C192" s="35">
        <v>50000</v>
      </c>
      <c r="D192" s="35">
        <v>50000</v>
      </c>
      <c r="E192" s="41">
        <f t="shared" si="8"/>
        <v>0</v>
      </c>
      <c r="F192" s="5"/>
    </row>
    <row r="193" spans="1:6" x14ac:dyDescent="0.2">
      <c r="A193" s="26" t="s">
        <v>19</v>
      </c>
      <c r="B193" s="34"/>
      <c r="C193" s="35"/>
      <c r="D193" s="35"/>
      <c r="E193" s="41">
        <f t="shared" si="8"/>
        <v>0</v>
      </c>
      <c r="F193" s="5"/>
    </row>
    <row r="194" spans="1:6" ht="15.75" x14ac:dyDescent="0.2">
      <c r="A194" s="39" t="s">
        <v>20</v>
      </c>
      <c r="B194" s="34">
        <f>SUM(B191:B193)</f>
        <v>0</v>
      </c>
      <c r="C194" s="35">
        <f>SUM(C191:C193)</f>
        <v>50000</v>
      </c>
      <c r="D194" s="35">
        <f>SUM(D191:D193)</f>
        <v>50000</v>
      </c>
      <c r="E194" s="40">
        <f>SUM(E191:E193)</f>
        <v>0</v>
      </c>
      <c r="F194" s="5"/>
    </row>
    <row r="195" spans="1:6" x14ac:dyDescent="0.2">
      <c r="A195" s="26" t="s">
        <v>21</v>
      </c>
      <c r="B195" s="34"/>
      <c r="C195" s="35"/>
      <c r="D195" s="35"/>
      <c r="E195" s="41">
        <f>D195-C195</f>
        <v>0</v>
      </c>
      <c r="F195" s="5"/>
    </row>
    <row r="196" spans="1:6" x14ac:dyDescent="0.2">
      <c r="A196" s="26" t="s">
        <v>22</v>
      </c>
      <c r="B196" s="34"/>
      <c r="C196" s="35"/>
      <c r="D196" s="35"/>
      <c r="E196" s="41">
        <f>D196-C196</f>
        <v>0</v>
      </c>
      <c r="F196" s="5"/>
    </row>
    <row r="197" spans="1:6" x14ac:dyDescent="0.2">
      <c r="A197" s="43" t="s">
        <v>23</v>
      </c>
      <c r="B197" s="34"/>
      <c r="C197" s="35"/>
      <c r="D197" s="35"/>
      <c r="E197" s="41"/>
      <c r="F197" s="5"/>
    </row>
    <row r="198" spans="1:6" x14ac:dyDescent="0.2">
      <c r="A198" s="26" t="s">
        <v>24</v>
      </c>
      <c r="B198" s="34"/>
      <c r="C198" s="35"/>
      <c r="D198" s="35"/>
      <c r="E198" s="41">
        <f>D198-C198</f>
        <v>0</v>
      </c>
      <c r="F198" s="5"/>
    </row>
    <row r="199" spans="1:6" ht="15.75" x14ac:dyDescent="0.2">
      <c r="A199" s="39" t="s">
        <v>25</v>
      </c>
      <c r="B199" s="34">
        <f>SUM(B195:B198)</f>
        <v>0</v>
      </c>
      <c r="C199" s="35">
        <f>SUM(C195:C198)</f>
        <v>0</v>
      </c>
      <c r="D199" s="35">
        <f>SUM(D195:D198)</f>
        <v>0</v>
      </c>
      <c r="E199" s="40">
        <f>SUM(E195:E198)</f>
        <v>0</v>
      </c>
      <c r="F199" s="5"/>
    </row>
    <row r="200" spans="1:6" x14ac:dyDescent="0.2">
      <c r="A200" s="26" t="s">
        <v>26</v>
      </c>
      <c r="B200" s="34"/>
      <c r="C200" s="35"/>
      <c r="D200" s="35"/>
      <c r="E200" s="41">
        <f>D200-C200</f>
        <v>0</v>
      </c>
      <c r="F200" s="5"/>
    </row>
    <row r="201" spans="1:6" x14ac:dyDescent="0.2">
      <c r="A201" s="26" t="s">
        <v>27</v>
      </c>
      <c r="B201" s="34"/>
      <c r="C201" s="35"/>
      <c r="D201" s="35"/>
      <c r="E201" s="41">
        <f>D201-C201</f>
        <v>0</v>
      </c>
      <c r="F201" s="5"/>
    </row>
    <row r="202" spans="1:6" x14ac:dyDescent="0.2">
      <c r="A202" s="26" t="s">
        <v>28</v>
      </c>
      <c r="B202" s="34"/>
      <c r="C202" s="35"/>
      <c r="D202" s="35"/>
      <c r="E202" s="41">
        <f>D202-C202</f>
        <v>0</v>
      </c>
      <c r="F202" s="5"/>
    </row>
    <row r="203" spans="1:6" ht="15.75" x14ac:dyDescent="0.2">
      <c r="A203" s="39" t="s">
        <v>29</v>
      </c>
      <c r="B203" s="34">
        <f>SUM(B200:B202)</f>
        <v>0</v>
      </c>
      <c r="C203" s="35">
        <f>SUM(C200:C202)</f>
        <v>0</v>
      </c>
      <c r="D203" s="35">
        <f>SUM(D200:D202)</f>
        <v>0</v>
      </c>
      <c r="E203" s="40">
        <f>SUM(E200:E202)</f>
        <v>0</v>
      </c>
      <c r="F203" s="5"/>
    </row>
    <row r="204" spans="1:6" s="13" customFormat="1" ht="16.5" customHeight="1" x14ac:dyDescent="0.45">
      <c r="A204" s="45" t="s">
        <v>30</v>
      </c>
      <c r="B204" s="34"/>
      <c r="C204" s="35"/>
      <c r="D204" s="35"/>
      <c r="E204" s="41">
        <f>D204-C204</f>
        <v>0</v>
      </c>
      <c r="F204" s="5"/>
    </row>
    <row r="205" spans="1:6" ht="15.75" x14ac:dyDescent="0.2">
      <c r="A205" s="46" t="s">
        <v>31</v>
      </c>
      <c r="B205" s="47">
        <f>+B190+B194+B199+B203</f>
        <v>0</v>
      </c>
      <c r="C205" s="48">
        <f>+C190+C194+C199+C203</f>
        <v>50000</v>
      </c>
      <c r="D205" s="48">
        <f>+D190+D194+D199+D203</f>
        <v>50000</v>
      </c>
      <c r="E205" s="49">
        <f>+E190+E194+E199+E203</f>
        <v>0</v>
      </c>
      <c r="F205" s="5"/>
    </row>
    <row r="206" spans="1:6" x14ac:dyDescent="0.2">
      <c r="A206" s="43"/>
      <c r="B206" s="56"/>
      <c r="C206" s="57"/>
      <c r="D206" s="57"/>
      <c r="E206" s="58"/>
      <c r="F206" s="5"/>
    </row>
    <row r="207" spans="1:6" ht="15.75" x14ac:dyDescent="0.2">
      <c r="A207" s="26" t="s">
        <v>145</v>
      </c>
      <c r="B207" s="27"/>
      <c r="C207" s="53"/>
      <c r="D207" s="53"/>
      <c r="E207" s="29"/>
      <c r="F207" s="5"/>
    </row>
    <row r="208" spans="1:6" ht="15.75" x14ac:dyDescent="0.25">
      <c r="A208" s="30"/>
      <c r="B208" s="31"/>
      <c r="C208" s="54"/>
      <c r="D208" s="54"/>
      <c r="E208" s="33"/>
      <c r="F208" s="5"/>
    </row>
    <row r="209" spans="1:6" x14ac:dyDescent="0.2">
      <c r="A209" s="26" t="s">
        <v>13</v>
      </c>
      <c r="B209" s="34">
        <v>975610.22</v>
      </c>
      <c r="C209" s="35">
        <v>842770</v>
      </c>
      <c r="D209" s="35">
        <v>865838</v>
      </c>
      <c r="E209" s="36">
        <f t="shared" ref="E209:E215" si="9">D209-C209</f>
        <v>23068</v>
      </c>
      <c r="F209" s="5"/>
    </row>
    <row r="210" spans="1:6" x14ac:dyDescent="0.2">
      <c r="A210" s="26" t="s">
        <v>14</v>
      </c>
      <c r="B210" s="34"/>
      <c r="C210" s="35"/>
      <c r="D210" s="35"/>
      <c r="E210" s="41">
        <f t="shared" si="9"/>
        <v>0</v>
      </c>
      <c r="F210" s="5"/>
    </row>
    <row r="211" spans="1:6" x14ac:dyDescent="0.2">
      <c r="A211" s="26" t="s">
        <v>15</v>
      </c>
      <c r="B211" s="34">
        <v>301595.36</v>
      </c>
      <c r="C211" s="35">
        <v>303397</v>
      </c>
      <c r="D211" s="35">
        <v>311702</v>
      </c>
      <c r="E211" s="41">
        <f t="shared" si="9"/>
        <v>8305</v>
      </c>
      <c r="F211" s="5">
        <f>+D209*36%</f>
        <v>311701.68</v>
      </c>
    </row>
    <row r="212" spans="1:6" ht="15.75" x14ac:dyDescent="0.2">
      <c r="A212" s="39" t="s">
        <v>16</v>
      </c>
      <c r="B212" s="34">
        <f>SUM(B209:B211)</f>
        <v>1277205.58</v>
      </c>
      <c r="C212" s="35">
        <f>SUM(C209:C211)</f>
        <v>1146167</v>
      </c>
      <c r="D212" s="35">
        <f>SUM(D209:D211)</f>
        <v>1177540</v>
      </c>
      <c r="E212" s="40">
        <f>SUM(E209:E211)</f>
        <v>31373</v>
      </c>
      <c r="F212" s="5"/>
    </row>
    <row r="213" spans="1:6" x14ac:dyDescent="0.2">
      <c r="A213" s="26" t="s">
        <v>17</v>
      </c>
      <c r="B213" s="34">
        <v>4886.3500000000004</v>
      </c>
      <c r="C213" s="35">
        <v>2000</v>
      </c>
      <c r="D213" s="35">
        <v>2000</v>
      </c>
      <c r="E213" s="41">
        <f t="shared" si="9"/>
        <v>0</v>
      </c>
      <c r="F213" s="5"/>
    </row>
    <row r="214" spans="1:6" x14ac:dyDescent="0.2">
      <c r="A214" s="26" t="s">
        <v>18</v>
      </c>
      <c r="B214" s="34">
        <v>16069.79</v>
      </c>
      <c r="C214" s="35">
        <v>19288</v>
      </c>
      <c r="D214" s="35">
        <v>19288</v>
      </c>
      <c r="E214" s="41">
        <f t="shared" si="9"/>
        <v>0</v>
      </c>
      <c r="F214" s="5"/>
    </row>
    <row r="215" spans="1:6" x14ac:dyDescent="0.2">
      <c r="A215" s="26" t="s">
        <v>19</v>
      </c>
      <c r="B215" s="34">
        <v>9759.02</v>
      </c>
      <c r="C215" s="35">
        <v>10000</v>
      </c>
      <c r="D215" s="35">
        <v>10000</v>
      </c>
      <c r="E215" s="41">
        <f t="shared" si="9"/>
        <v>0</v>
      </c>
      <c r="F215" s="5"/>
    </row>
    <row r="216" spans="1:6" ht="15.75" x14ac:dyDescent="0.2">
      <c r="A216" s="39" t="s">
        <v>20</v>
      </c>
      <c r="B216" s="34">
        <f>SUM(B213:B215)</f>
        <v>30715.16</v>
      </c>
      <c r="C216" s="35">
        <f>SUM(C213:C215)</f>
        <v>31288</v>
      </c>
      <c r="D216" s="35">
        <f>SUM(D213:D215)</f>
        <v>31288</v>
      </c>
      <c r="E216" s="40">
        <f>SUM(E213:E215)</f>
        <v>0</v>
      </c>
      <c r="F216" s="5"/>
    </row>
    <row r="217" spans="1:6" x14ac:dyDescent="0.2">
      <c r="A217" s="26" t="s">
        <v>21</v>
      </c>
      <c r="B217" s="34">
        <v>48239.56</v>
      </c>
      <c r="C217" s="35">
        <v>5000</v>
      </c>
      <c r="D217" s="35">
        <v>5000</v>
      </c>
      <c r="E217" s="41">
        <f>D217-C217</f>
        <v>0</v>
      </c>
      <c r="F217" s="5"/>
    </row>
    <row r="218" spans="1:6" x14ac:dyDescent="0.2">
      <c r="A218" s="43" t="s">
        <v>23</v>
      </c>
      <c r="B218" s="34"/>
      <c r="C218" s="35"/>
      <c r="D218" s="35"/>
      <c r="E218" s="41"/>
      <c r="F218" s="5"/>
    </row>
    <row r="219" spans="1:6" x14ac:dyDescent="0.2">
      <c r="A219" s="26" t="s">
        <v>22</v>
      </c>
      <c r="B219" s="34"/>
      <c r="C219" s="35"/>
      <c r="D219" s="35"/>
      <c r="E219" s="41">
        <f>D219-C219</f>
        <v>0</v>
      </c>
      <c r="F219" s="5"/>
    </row>
    <row r="220" spans="1:6" x14ac:dyDescent="0.2">
      <c r="A220" s="26" t="s">
        <v>24</v>
      </c>
      <c r="B220" s="34"/>
      <c r="C220" s="35"/>
      <c r="D220" s="35"/>
      <c r="E220" s="41">
        <f>D220-C220</f>
        <v>0</v>
      </c>
      <c r="F220" s="5"/>
    </row>
    <row r="221" spans="1:6" ht="15.75" x14ac:dyDescent="0.2">
      <c r="A221" s="39" t="s">
        <v>25</v>
      </c>
      <c r="B221" s="34">
        <f>SUM(B217:B220)</f>
        <v>48239.56</v>
      </c>
      <c r="C221" s="35">
        <f>SUM(C217:C220)</f>
        <v>5000</v>
      </c>
      <c r="D221" s="35">
        <f>SUM(D217:D220)</f>
        <v>5000</v>
      </c>
      <c r="E221" s="40">
        <f>SUM(E217:E220)</f>
        <v>0</v>
      </c>
      <c r="F221" s="5"/>
    </row>
    <row r="222" spans="1:6" x14ac:dyDescent="0.2">
      <c r="A222" s="26" t="s">
        <v>26</v>
      </c>
      <c r="B222" s="34"/>
      <c r="C222" s="35"/>
      <c r="D222" s="35"/>
      <c r="E222" s="41">
        <f>D222-C222</f>
        <v>0</v>
      </c>
      <c r="F222" s="5"/>
    </row>
    <row r="223" spans="1:6" x14ac:dyDescent="0.2">
      <c r="A223" s="26" t="s">
        <v>27</v>
      </c>
      <c r="B223" s="34"/>
      <c r="C223" s="35"/>
      <c r="D223" s="35"/>
      <c r="E223" s="41">
        <f>D223-C223</f>
        <v>0</v>
      </c>
      <c r="F223" s="5"/>
    </row>
    <row r="224" spans="1:6" x14ac:dyDescent="0.2">
      <c r="A224" s="26" t="s">
        <v>28</v>
      </c>
      <c r="B224" s="34"/>
      <c r="C224" s="35"/>
      <c r="D224" s="35"/>
      <c r="E224" s="41">
        <f>D224-C224</f>
        <v>0</v>
      </c>
      <c r="F224" s="5"/>
    </row>
    <row r="225" spans="1:6" ht="15.75" x14ac:dyDescent="0.2">
      <c r="A225" s="39" t="s">
        <v>29</v>
      </c>
      <c r="B225" s="34">
        <f>SUM(B222:B224)</f>
        <v>0</v>
      </c>
      <c r="C225" s="35">
        <f>SUM(C222:C224)</f>
        <v>0</v>
      </c>
      <c r="D225" s="35">
        <f>SUM(D222:D224)</f>
        <v>0</v>
      </c>
      <c r="E225" s="40">
        <f>SUM(E222:E224)</f>
        <v>0</v>
      </c>
      <c r="F225" s="5"/>
    </row>
    <row r="226" spans="1:6" s="13" customFormat="1" ht="16.5" customHeight="1" x14ac:dyDescent="0.45">
      <c r="A226" s="45" t="s">
        <v>30</v>
      </c>
      <c r="B226" s="34"/>
      <c r="C226" s="35"/>
      <c r="D226" s="35"/>
      <c r="E226" s="41">
        <f>D226-C226</f>
        <v>0</v>
      </c>
      <c r="F226" s="5"/>
    </row>
    <row r="227" spans="1:6" ht="15.75" x14ac:dyDescent="0.2">
      <c r="A227" s="46" t="s">
        <v>31</v>
      </c>
      <c r="B227" s="47">
        <f>+B212+B216+B221+B225</f>
        <v>1356160.3</v>
      </c>
      <c r="C227" s="48">
        <f>+C212+C216+C221+C225</f>
        <v>1182455</v>
      </c>
      <c r="D227" s="48">
        <f>+D212+D216+D221+D225</f>
        <v>1213828</v>
      </c>
      <c r="E227" s="49">
        <f>+E212+E216+E221+E225</f>
        <v>31373</v>
      </c>
      <c r="F227" s="5"/>
    </row>
    <row r="228" spans="1:6" x14ac:dyDescent="0.2">
      <c r="A228" s="43" t="s">
        <v>8</v>
      </c>
      <c r="B228" s="56"/>
      <c r="C228" s="57"/>
      <c r="D228" s="57"/>
      <c r="E228" s="62"/>
      <c r="F228" s="5"/>
    </row>
    <row r="229" spans="1:6" ht="15.75" x14ac:dyDescent="0.2">
      <c r="A229" s="26" t="s">
        <v>146</v>
      </c>
      <c r="B229" s="27"/>
      <c r="C229" s="53"/>
      <c r="D229" s="53"/>
      <c r="E229" s="29"/>
      <c r="F229" s="5"/>
    </row>
    <row r="230" spans="1:6" ht="15.75" x14ac:dyDescent="0.25">
      <c r="A230" s="30"/>
      <c r="B230" s="31"/>
      <c r="C230" s="54"/>
      <c r="D230" s="54"/>
      <c r="E230" s="33"/>
      <c r="F230" s="5"/>
    </row>
    <row r="231" spans="1:6" x14ac:dyDescent="0.2">
      <c r="A231" s="26" t="s">
        <v>13</v>
      </c>
      <c r="B231" s="34">
        <v>72620.36</v>
      </c>
      <c r="C231" s="35">
        <v>95565</v>
      </c>
      <c r="D231" s="35">
        <v>98137</v>
      </c>
      <c r="E231" s="36">
        <f t="shared" ref="E231:E237" si="10">D231-C231</f>
        <v>2572</v>
      </c>
      <c r="F231" s="5"/>
    </row>
    <row r="232" spans="1:6" x14ac:dyDescent="0.2">
      <c r="A232" s="26" t="s">
        <v>14</v>
      </c>
      <c r="B232" s="34"/>
      <c r="C232" s="35"/>
      <c r="D232" s="35"/>
      <c r="E232" s="41">
        <f t="shared" si="10"/>
        <v>0</v>
      </c>
      <c r="F232" s="5"/>
    </row>
    <row r="233" spans="1:6" x14ac:dyDescent="0.2">
      <c r="A233" s="26" t="s">
        <v>15</v>
      </c>
      <c r="B233" s="34">
        <v>31474.76</v>
      </c>
      <c r="C233" s="35">
        <v>34403</v>
      </c>
      <c r="D233" s="35">
        <v>35329</v>
      </c>
      <c r="E233" s="41">
        <f t="shared" si="10"/>
        <v>926</v>
      </c>
      <c r="F233" s="5">
        <f>+D231*36%</f>
        <v>35329.32</v>
      </c>
    </row>
    <row r="234" spans="1:6" ht="15.75" x14ac:dyDescent="0.2">
      <c r="A234" s="39" t="s">
        <v>16</v>
      </c>
      <c r="B234" s="34">
        <f>SUM(B231:B233)</f>
        <v>104095.12</v>
      </c>
      <c r="C234" s="35">
        <f>SUM(C231:C233)</f>
        <v>129968</v>
      </c>
      <c r="D234" s="35">
        <f>SUM(D231:D233)</f>
        <v>133466</v>
      </c>
      <c r="E234" s="40">
        <f>SUM(E231:E233)</f>
        <v>3498</v>
      </c>
      <c r="F234" s="5"/>
    </row>
    <row r="235" spans="1:6" x14ac:dyDescent="0.2">
      <c r="A235" s="26" t="s">
        <v>17</v>
      </c>
      <c r="B235" s="34">
        <v>1535.2</v>
      </c>
      <c r="C235" s="35">
        <v>2000</v>
      </c>
      <c r="D235" s="35">
        <v>2000</v>
      </c>
      <c r="E235" s="41">
        <f t="shared" si="10"/>
        <v>0</v>
      </c>
      <c r="F235" s="5"/>
    </row>
    <row r="236" spans="1:6" x14ac:dyDescent="0.2">
      <c r="A236" s="26" t="s">
        <v>18</v>
      </c>
      <c r="B236" s="34">
        <v>15228.69</v>
      </c>
      <c r="C236" s="35">
        <v>25445</v>
      </c>
      <c r="D236" s="35">
        <v>25445</v>
      </c>
      <c r="E236" s="41">
        <f t="shared" si="10"/>
        <v>0</v>
      </c>
      <c r="F236" s="5"/>
    </row>
    <row r="237" spans="1:6" x14ac:dyDescent="0.2">
      <c r="A237" s="26" t="s">
        <v>19</v>
      </c>
      <c r="B237" s="34">
        <v>55821.81</v>
      </c>
      <c r="C237" s="35">
        <v>50000</v>
      </c>
      <c r="D237" s="35">
        <v>50000</v>
      </c>
      <c r="E237" s="41">
        <f t="shared" si="10"/>
        <v>0</v>
      </c>
      <c r="F237" s="5"/>
    </row>
    <row r="238" spans="1:6" ht="15.75" x14ac:dyDescent="0.2">
      <c r="A238" s="39" t="s">
        <v>20</v>
      </c>
      <c r="B238" s="34">
        <f>SUM(B235:B237)</f>
        <v>72585.7</v>
      </c>
      <c r="C238" s="35">
        <f>SUM(C235:C237)</f>
        <v>77445</v>
      </c>
      <c r="D238" s="35">
        <f>SUM(D235:D237)</f>
        <v>77445</v>
      </c>
      <c r="E238" s="40">
        <f>SUM(E235:E237)</f>
        <v>0</v>
      </c>
      <c r="F238" s="5"/>
    </row>
    <row r="239" spans="1:6" x14ac:dyDescent="0.2">
      <c r="A239" s="26" t="s">
        <v>21</v>
      </c>
      <c r="B239" s="34">
        <v>25174.75</v>
      </c>
      <c r="C239" s="35">
        <v>40000</v>
      </c>
      <c r="D239" s="35">
        <v>40000</v>
      </c>
      <c r="E239" s="41">
        <f>D239-C239</f>
        <v>0</v>
      </c>
      <c r="F239" s="5"/>
    </row>
    <row r="240" spans="1:6" x14ac:dyDescent="0.2">
      <c r="A240" s="26" t="s">
        <v>22</v>
      </c>
      <c r="B240" s="34"/>
      <c r="C240" s="35"/>
      <c r="D240" s="35"/>
      <c r="E240" s="41">
        <f>D240-C240</f>
        <v>0</v>
      </c>
      <c r="F240" s="5"/>
    </row>
    <row r="241" spans="1:6" x14ac:dyDescent="0.2">
      <c r="A241" s="43" t="s">
        <v>23</v>
      </c>
      <c r="B241" s="34"/>
      <c r="C241" s="35"/>
      <c r="D241" s="35"/>
      <c r="E241" s="41"/>
      <c r="F241" s="5"/>
    </row>
    <row r="242" spans="1:6" x14ac:dyDescent="0.2">
      <c r="A242" s="26" t="s">
        <v>24</v>
      </c>
      <c r="B242" s="34"/>
      <c r="C242" s="35"/>
      <c r="D242" s="35"/>
      <c r="E242" s="41">
        <f>D242-C242</f>
        <v>0</v>
      </c>
      <c r="F242" s="5"/>
    </row>
    <row r="243" spans="1:6" ht="15.75" x14ac:dyDescent="0.2">
      <c r="A243" s="39" t="s">
        <v>25</v>
      </c>
      <c r="B243" s="34">
        <f>SUM(B239:B242)</f>
        <v>25174.75</v>
      </c>
      <c r="C243" s="35">
        <f>SUM(C239:C242)</f>
        <v>40000</v>
      </c>
      <c r="D243" s="35">
        <f>SUM(D239:D242)</f>
        <v>40000</v>
      </c>
      <c r="E243" s="40">
        <f>SUM(E239:E242)</f>
        <v>0</v>
      </c>
      <c r="F243" s="5"/>
    </row>
    <row r="244" spans="1:6" x14ac:dyDescent="0.2">
      <c r="A244" s="26" t="s">
        <v>26</v>
      </c>
      <c r="B244" s="34">
        <v>19358.490000000002</v>
      </c>
      <c r="C244" s="35"/>
      <c r="D244" s="35"/>
      <c r="E244" s="41">
        <f>D244-C244</f>
        <v>0</v>
      </c>
      <c r="F244" s="5"/>
    </row>
    <row r="245" spans="1:6" x14ac:dyDescent="0.2">
      <c r="A245" s="26" t="s">
        <v>27</v>
      </c>
      <c r="B245" s="34"/>
      <c r="C245" s="35"/>
      <c r="D245" s="35"/>
      <c r="E245" s="41">
        <f>D245-C245</f>
        <v>0</v>
      </c>
      <c r="F245" s="5"/>
    </row>
    <row r="246" spans="1:6" x14ac:dyDescent="0.2">
      <c r="A246" s="26" t="s">
        <v>28</v>
      </c>
      <c r="B246" s="34"/>
      <c r="C246" s="35"/>
      <c r="D246" s="35"/>
      <c r="E246" s="41">
        <f>D246-C246</f>
        <v>0</v>
      </c>
      <c r="F246" s="5"/>
    </row>
    <row r="247" spans="1:6" ht="15.75" x14ac:dyDescent="0.2">
      <c r="A247" s="39" t="s">
        <v>29</v>
      </c>
      <c r="B247" s="34">
        <f>SUM(B244:B246)</f>
        <v>19358.490000000002</v>
      </c>
      <c r="C247" s="35">
        <f>SUM(C244:C246)</f>
        <v>0</v>
      </c>
      <c r="D247" s="35">
        <f>SUM(D244:D246)</f>
        <v>0</v>
      </c>
      <c r="E247" s="40">
        <f>SUM(E244:E246)</f>
        <v>0</v>
      </c>
      <c r="F247" s="5"/>
    </row>
    <row r="248" spans="1:6" s="13" customFormat="1" ht="16.5" customHeight="1" x14ac:dyDescent="0.45">
      <c r="A248" s="45" t="s">
        <v>30</v>
      </c>
      <c r="B248" s="34"/>
      <c r="C248" s="35"/>
      <c r="D248" s="35"/>
      <c r="E248" s="41">
        <f>D248-C248</f>
        <v>0</v>
      </c>
      <c r="F248" s="5"/>
    </row>
    <row r="249" spans="1:6" ht="15.75" x14ac:dyDescent="0.2">
      <c r="A249" s="46" t="s">
        <v>31</v>
      </c>
      <c r="B249" s="47">
        <f>+B234+B238+B243+B247</f>
        <v>221214.06</v>
      </c>
      <c r="C249" s="48">
        <f>+C234+C238+C243+C247</f>
        <v>247413</v>
      </c>
      <c r="D249" s="48">
        <f>+D234+D238+D243+D247</f>
        <v>250911</v>
      </c>
      <c r="E249" s="49">
        <f>+E234+E238+E243+E247</f>
        <v>3498</v>
      </c>
      <c r="F249" s="5"/>
    </row>
    <row r="250" spans="1:6" x14ac:dyDescent="0.2">
      <c r="A250" s="26"/>
      <c r="B250" s="59"/>
      <c r="C250" s="60"/>
      <c r="D250" s="60"/>
      <c r="E250" s="58"/>
      <c r="F250" s="5"/>
    </row>
    <row r="251" spans="1:6" ht="15.75" x14ac:dyDescent="0.2">
      <c r="A251" s="26" t="s">
        <v>147</v>
      </c>
      <c r="B251" s="27"/>
      <c r="C251" s="53"/>
      <c r="D251" s="53"/>
      <c r="E251" s="29"/>
      <c r="F251" s="5"/>
    </row>
    <row r="252" spans="1:6" ht="15.75" x14ac:dyDescent="0.25">
      <c r="A252" s="30"/>
      <c r="B252" s="31"/>
      <c r="C252" s="54"/>
      <c r="D252" s="54"/>
      <c r="E252" s="33"/>
      <c r="F252" s="5"/>
    </row>
    <row r="253" spans="1:6" x14ac:dyDescent="0.2">
      <c r="A253" s="26" t="s">
        <v>13</v>
      </c>
      <c r="B253" s="34"/>
      <c r="C253" s="35">
        <v>124496</v>
      </c>
      <c r="D253" s="35">
        <f>124496-12663</f>
        <v>111833</v>
      </c>
      <c r="E253" s="36">
        <f t="shared" ref="E253:E255" si="11">D253-C253</f>
        <v>-12663</v>
      </c>
      <c r="F253" s="5"/>
    </row>
    <row r="254" spans="1:6" x14ac:dyDescent="0.2">
      <c r="A254" s="26" t="s">
        <v>14</v>
      </c>
      <c r="B254" s="34"/>
      <c r="C254" s="35"/>
      <c r="D254" s="35"/>
      <c r="E254" s="41">
        <f t="shared" si="11"/>
        <v>0</v>
      </c>
      <c r="F254" s="5"/>
    </row>
    <row r="255" spans="1:6" x14ac:dyDescent="0.2">
      <c r="A255" s="26" t="s">
        <v>15</v>
      </c>
      <c r="B255" s="34"/>
      <c r="C255" s="35">
        <v>44818</v>
      </c>
      <c r="D255" s="35">
        <f>44818-5221+668</f>
        <v>40265</v>
      </c>
      <c r="E255" s="41">
        <f t="shared" si="11"/>
        <v>-4553</v>
      </c>
      <c r="F255" s="5">
        <f>+D253*36%</f>
        <v>40259.879999999997</v>
      </c>
    </row>
    <row r="256" spans="1:6" ht="15.75" x14ac:dyDescent="0.2">
      <c r="A256" s="39" t="s">
        <v>16</v>
      </c>
      <c r="B256" s="34">
        <f>SUM(B253:B255)</f>
        <v>0</v>
      </c>
      <c r="C256" s="35">
        <f>SUM(C253:C255)</f>
        <v>169314</v>
      </c>
      <c r="D256" s="35">
        <f>SUM(D253:D255)</f>
        <v>152098</v>
      </c>
      <c r="E256" s="40">
        <f>SUM(E253:E255)</f>
        <v>-17216</v>
      </c>
      <c r="F256" s="5"/>
    </row>
    <row r="257" spans="1:6" x14ac:dyDescent="0.2">
      <c r="A257" s="26" t="s">
        <v>17</v>
      </c>
      <c r="B257" s="34"/>
      <c r="C257" s="35"/>
      <c r="D257" s="35"/>
      <c r="E257" s="41">
        <f t="shared" ref="E257:E259" si="12">D257-C257</f>
        <v>0</v>
      </c>
      <c r="F257" s="5"/>
    </row>
    <row r="258" spans="1:6" x14ac:dyDescent="0.2">
      <c r="A258" s="26" t="s">
        <v>18</v>
      </c>
      <c r="B258" s="34"/>
      <c r="C258" s="35"/>
      <c r="D258" s="35"/>
      <c r="E258" s="41">
        <f t="shared" si="12"/>
        <v>0</v>
      </c>
      <c r="F258" s="5"/>
    </row>
    <row r="259" spans="1:6" x14ac:dyDescent="0.2">
      <c r="A259" s="26" t="s">
        <v>19</v>
      </c>
      <c r="B259" s="34"/>
      <c r="C259" s="35"/>
      <c r="D259" s="35"/>
      <c r="E259" s="41">
        <f t="shared" si="12"/>
        <v>0</v>
      </c>
      <c r="F259" s="5"/>
    </row>
    <row r="260" spans="1:6" ht="15.75" x14ac:dyDescent="0.2">
      <c r="A260" s="39" t="s">
        <v>20</v>
      </c>
      <c r="B260" s="34">
        <f>SUM(B257:B259)</f>
        <v>0</v>
      </c>
      <c r="C260" s="35">
        <f>SUM(C257:C259)</f>
        <v>0</v>
      </c>
      <c r="D260" s="35">
        <f>SUM(D257:D259)</f>
        <v>0</v>
      </c>
      <c r="E260" s="40">
        <f>SUM(E257:E259)</f>
        <v>0</v>
      </c>
      <c r="F260" s="5"/>
    </row>
    <row r="261" spans="1:6" x14ac:dyDescent="0.2">
      <c r="A261" s="26" t="s">
        <v>21</v>
      </c>
      <c r="B261" s="34"/>
      <c r="C261" s="35"/>
      <c r="D261" s="35"/>
      <c r="E261" s="41">
        <f>D261-C261</f>
        <v>0</v>
      </c>
      <c r="F261" s="5"/>
    </row>
    <row r="262" spans="1:6" x14ac:dyDescent="0.2">
      <c r="A262" s="26" t="s">
        <v>22</v>
      </c>
      <c r="B262" s="34"/>
      <c r="C262" s="35"/>
      <c r="D262" s="35"/>
      <c r="E262" s="41">
        <f>D262-C262</f>
        <v>0</v>
      </c>
      <c r="F262" s="5"/>
    </row>
    <row r="263" spans="1:6" x14ac:dyDescent="0.2">
      <c r="A263" s="43" t="s">
        <v>23</v>
      </c>
      <c r="B263" s="34"/>
      <c r="C263" s="35"/>
      <c r="D263" s="35"/>
      <c r="E263" s="41"/>
      <c r="F263" s="5"/>
    </row>
    <row r="264" spans="1:6" x14ac:dyDescent="0.2">
      <c r="A264" s="26" t="s">
        <v>24</v>
      </c>
      <c r="B264" s="34"/>
      <c r="C264" s="35"/>
      <c r="D264" s="35"/>
      <c r="E264" s="41">
        <f>D264-C264</f>
        <v>0</v>
      </c>
      <c r="F264" s="5"/>
    </row>
    <row r="265" spans="1:6" ht="15.75" x14ac:dyDescent="0.2">
      <c r="A265" s="39" t="s">
        <v>25</v>
      </c>
      <c r="B265" s="34">
        <f>SUM(B261:B264)</f>
        <v>0</v>
      </c>
      <c r="C265" s="35">
        <f>SUM(C261:C264)</f>
        <v>0</v>
      </c>
      <c r="D265" s="35">
        <f>SUM(D261:D264)</f>
        <v>0</v>
      </c>
      <c r="E265" s="40">
        <f>SUM(E261:E264)</f>
        <v>0</v>
      </c>
      <c r="F265" s="5"/>
    </row>
    <row r="266" spans="1:6" x14ac:dyDescent="0.2">
      <c r="A266" s="26" t="s">
        <v>26</v>
      </c>
      <c r="B266" s="34"/>
      <c r="C266" s="35"/>
      <c r="D266" s="35"/>
      <c r="E266" s="41">
        <f>D266-C266</f>
        <v>0</v>
      </c>
      <c r="F266" s="5"/>
    </row>
    <row r="267" spans="1:6" x14ac:dyDescent="0.2">
      <c r="A267" s="26" t="s">
        <v>27</v>
      </c>
      <c r="B267" s="34"/>
      <c r="C267" s="35"/>
      <c r="D267" s="35"/>
      <c r="E267" s="41">
        <f>D267-C267</f>
        <v>0</v>
      </c>
      <c r="F267" s="5"/>
    </row>
    <row r="268" spans="1:6" x14ac:dyDescent="0.2">
      <c r="A268" s="26" t="s">
        <v>28</v>
      </c>
      <c r="B268" s="34"/>
      <c r="C268" s="35"/>
      <c r="D268" s="35"/>
      <c r="E268" s="41">
        <f>D268-C268</f>
        <v>0</v>
      </c>
      <c r="F268" s="5"/>
    </row>
    <row r="269" spans="1:6" ht="15.75" x14ac:dyDescent="0.2">
      <c r="A269" s="39" t="s">
        <v>29</v>
      </c>
      <c r="B269" s="34">
        <f>SUM(B266:B268)</f>
        <v>0</v>
      </c>
      <c r="C269" s="35">
        <f>SUM(C266:C268)</f>
        <v>0</v>
      </c>
      <c r="D269" s="35">
        <f>SUM(D266:D268)</f>
        <v>0</v>
      </c>
      <c r="E269" s="40">
        <f>SUM(E266:E268)</f>
        <v>0</v>
      </c>
      <c r="F269" s="5"/>
    </row>
    <row r="270" spans="1:6" s="13" customFormat="1" ht="16.5" customHeight="1" x14ac:dyDescent="0.45">
      <c r="A270" s="45" t="s">
        <v>30</v>
      </c>
      <c r="B270" s="34"/>
      <c r="C270" s="35"/>
      <c r="D270" s="35"/>
      <c r="E270" s="41">
        <f>D270-C270</f>
        <v>0</v>
      </c>
      <c r="F270" s="5"/>
    </row>
    <row r="271" spans="1:6" ht="15.75" x14ac:dyDescent="0.2">
      <c r="A271" s="46" t="s">
        <v>31</v>
      </c>
      <c r="B271" s="47">
        <f>+B256+B260+B265+B269</f>
        <v>0</v>
      </c>
      <c r="C271" s="48">
        <f>+C256+C260+C265+C269</f>
        <v>169314</v>
      </c>
      <c r="D271" s="48">
        <f>+D256+D260+D265+D269</f>
        <v>152098</v>
      </c>
      <c r="E271" s="49">
        <f>+E256+E260+E265+E269</f>
        <v>-17216</v>
      </c>
      <c r="F271" s="5"/>
    </row>
    <row r="272" spans="1:6" hidden="1" x14ac:dyDescent="0.2">
      <c r="A272" s="66"/>
      <c r="B272" s="123"/>
      <c r="E272" s="10"/>
      <c r="F272" s="5"/>
    </row>
    <row r="273" spans="1:6" ht="15.75" hidden="1" x14ac:dyDescent="0.2">
      <c r="A273" s="42" t="s">
        <v>148</v>
      </c>
      <c r="B273" s="27"/>
      <c r="C273" s="28"/>
      <c r="D273" s="28"/>
      <c r="E273" s="29"/>
      <c r="F273" s="5"/>
    </row>
    <row r="274" spans="1:6" ht="15.75" hidden="1" x14ac:dyDescent="0.25">
      <c r="A274" s="30"/>
      <c r="B274" s="31"/>
      <c r="C274" s="32"/>
      <c r="D274" s="32"/>
      <c r="E274" s="33"/>
      <c r="F274" s="5"/>
    </row>
    <row r="275" spans="1:6" hidden="1" x14ac:dyDescent="0.2">
      <c r="A275" s="26" t="s">
        <v>13</v>
      </c>
      <c r="B275" s="34">
        <f>+B11+B33+B55+B77+B99+B121+B143+B165+B187+B209+B231+B253</f>
        <v>2235989.81</v>
      </c>
      <c r="C275" s="35">
        <f>+C11+C33+C55+C77+C99+C121+C143+C165+C187+C209+C231+C253</f>
        <v>2530200</v>
      </c>
      <c r="D275" s="35">
        <f>+D11+D33+D55+D77+D99+D121+D143+D165+D187+D209+D231+D253</f>
        <v>2496962</v>
      </c>
      <c r="E275" s="36">
        <f>D275-C275</f>
        <v>-33238</v>
      </c>
      <c r="F275" s="5"/>
    </row>
    <row r="276" spans="1:6" hidden="1" x14ac:dyDescent="0.2">
      <c r="A276" s="26" t="s">
        <v>14</v>
      </c>
      <c r="B276" s="34">
        <f t="shared" ref="B276:D277" si="13">+B12+B34+B56+B78+B100+B122+B144+B166+B188+B210+B232+B254</f>
        <v>0</v>
      </c>
      <c r="C276" s="35">
        <f t="shared" si="13"/>
        <v>0</v>
      </c>
      <c r="D276" s="35">
        <f t="shared" si="13"/>
        <v>0</v>
      </c>
      <c r="E276" s="41">
        <f>D276-C276</f>
        <v>0</v>
      </c>
      <c r="F276" s="5"/>
    </row>
    <row r="277" spans="1:6" hidden="1" x14ac:dyDescent="0.2">
      <c r="A277" s="26" t="s">
        <v>15</v>
      </c>
      <c r="B277" s="34">
        <f t="shared" si="13"/>
        <v>773549.80999999994</v>
      </c>
      <c r="C277" s="35">
        <f t="shared" si="13"/>
        <v>910873</v>
      </c>
      <c r="D277" s="35">
        <f>+D13+D35+D57+D79+D101+D123+D145+D167+D189+D211+D233+D255</f>
        <v>898911</v>
      </c>
      <c r="E277" s="41">
        <f>D277-C277</f>
        <v>-11962</v>
      </c>
      <c r="F277" s="5">
        <f>+D275*36%</f>
        <v>898906.32</v>
      </c>
    </row>
    <row r="278" spans="1:6" ht="15.75" hidden="1" x14ac:dyDescent="0.2">
      <c r="A278" s="39" t="s">
        <v>16</v>
      </c>
      <c r="B278" s="34">
        <f>SUM(B275:B277)</f>
        <v>3009539.62</v>
      </c>
      <c r="C278" s="35">
        <f>SUM(C275:C277)</f>
        <v>3441073</v>
      </c>
      <c r="D278" s="35">
        <f>SUM(D275:D277)</f>
        <v>3395873</v>
      </c>
      <c r="E278" s="40">
        <f>SUM(E275:E277)</f>
        <v>-45200</v>
      </c>
      <c r="F278" s="5"/>
    </row>
    <row r="279" spans="1:6" hidden="1" x14ac:dyDescent="0.2">
      <c r="A279" s="26" t="s">
        <v>17</v>
      </c>
      <c r="B279" s="34">
        <f t="shared" ref="B279:D281" si="14">+B15+B37+B59+B81+B103+B125+B147+B169+B191+B213+B235+B257</f>
        <v>7216.63</v>
      </c>
      <c r="C279" s="35">
        <f t="shared" si="14"/>
        <v>9232</v>
      </c>
      <c r="D279" s="35">
        <f t="shared" si="14"/>
        <v>9232</v>
      </c>
      <c r="E279" s="41">
        <f>D279-C279</f>
        <v>0</v>
      </c>
      <c r="F279" s="5"/>
    </row>
    <row r="280" spans="1:6" hidden="1" x14ac:dyDescent="0.2">
      <c r="A280" s="26" t="s">
        <v>18</v>
      </c>
      <c r="B280" s="34">
        <f t="shared" si="14"/>
        <v>4204050.4900000012</v>
      </c>
      <c r="C280" s="35">
        <f t="shared" si="14"/>
        <v>3233366</v>
      </c>
      <c r="D280" s="35">
        <f t="shared" si="14"/>
        <v>3233366</v>
      </c>
      <c r="E280" s="41">
        <f>D280-C280</f>
        <v>0</v>
      </c>
      <c r="F280" s="5"/>
    </row>
    <row r="281" spans="1:6" hidden="1" x14ac:dyDescent="0.2">
      <c r="A281" s="26" t="s">
        <v>19</v>
      </c>
      <c r="B281" s="34">
        <f t="shared" si="14"/>
        <v>273116.03000000003</v>
      </c>
      <c r="C281" s="35">
        <f t="shared" si="14"/>
        <v>166000</v>
      </c>
      <c r="D281" s="35">
        <f t="shared" si="14"/>
        <v>166000</v>
      </c>
      <c r="E281" s="41">
        <f>D281-C281</f>
        <v>0</v>
      </c>
      <c r="F281" s="5"/>
    </row>
    <row r="282" spans="1:6" ht="15.75" hidden="1" x14ac:dyDescent="0.2">
      <c r="A282" s="39" t="s">
        <v>20</v>
      </c>
      <c r="B282" s="34">
        <f>SUM(B279:B281)</f>
        <v>4484383.1500000013</v>
      </c>
      <c r="C282" s="35">
        <f>SUM(C279:C281)</f>
        <v>3408598</v>
      </c>
      <c r="D282" s="35">
        <f>SUM(D279:D281)</f>
        <v>3408598</v>
      </c>
      <c r="E282" s="40">
        <f>SUM(E279:E281)</f>
        <v>0</v>
      </c>
      <c r="F282" s="5"/>
    </row>
    <row r="283" spans="1:6" hidden="1" x14ac:dyDescent="0.2">
      <c r="A283" s="26" t="s">
        <v>21</v>
      </c>
      <c r="B283" s="34">
        <f t="shared" ref="B283:D286" si="15">+B19+B41+B63+B85+B107+B129+B151+B173+B195+B217+B239+B261</f>
        <v>1254210.6199999999</v>
      </c>
      <c r="C283" s="35">
        <f t="shared" si="15"/>
        <v>1757500</v>
      </c>
      <c r="D283" s="35">
        <f t="shared" si="15"/>
        <v>1757500</v>
      </c>
      <c r="E283" s="41">
        <f>D283-C283</f>
        <v>0</v>
      </c>
      <c r="F283" s="5"/>
    </row>
    <row r="284" spans="1:6" hidden="1" x14ac:dyDescent="0.2">
      <c r="A284" s="26" t="s">
        <v>22</v>
      </c>
      <c r="B284" s="34">
        <f t="shared" si="15"/>
        <v>210</v>
      </c>
      <c r="C284" s="35">
        <f t="shared" si="15"/>
        <v>0</v>
      </c>
      <c r="D284" s="35">
        <f t="shared" si="15"/>
        <v>0</v>
      </c>
      <c r="E284" s="41">
        <f>D284-C284</f>
        <v>0</v>
      </c>
      <c r="F284" s="5"/>
    </row>
    <row r="285" spans="1:6" hidden="1" x14ac:dyDescent="0.2">
      <c r="A285" s="43" t="s">
        <v>23</v>
      </c>
      <c r="B285" s="34">
        <f t="shared" si="15"/>
        <v>0</v>
      </c>
      <c r="C285" s="35">
        <f t="shared" si="15"/>
        <v>0</v>
      </c>
      <c r="D285" s="35">
        <f t="shared" si="15"/>
        <v>0</v>
      </c>
      <c r="E285" s="41">
        <f>D285-C285</f>
        <v>0</v>
      </c>
      <c r="F285" s="5"/>
    </row>
    <row r="286" spans="1:6" hidden="1" x14ac:dyDescent="0.2">
      <c r="A286" s="26" t="s">
        <v>24</v>
      </c>
      <c r="B286" s="34">
        <f t="shared" si="15"/>
        <v>0</v>
      </c>
      <c r="C286" s="35">
        <f t="shared" si="15"/>
        <v>0</v>
      </c>
      <c r="D286" s="35">
        <f t="shared" si="15"/>
        <v>0</v>
      </c>
      <c r="E286" s="41">
        <f>D286-C286</f>
        <v>0</v>
      </c>
      <c r="F286" s="5"/>
    </row>
    <row r="287" spans="1:6" ht="15.75" hidden="1" x14ac:dyDescent="0.2">
      <c r="A287" s="39" t="s">
        <v>25</v>
      </c>
      <c r="B287" s="34">
        <f>SUM(B283:B286)</f>
        <v>1254420.6199999999</v>
      </c>
      <c r="C287" s="35">
        <f>SUM(C283:C286)</f>
        <v>1757500</v>
      </c>
      <c r="D287" s="35">
        <f>SUM(D283:D286)</f>
        <v>1757500</v>
      </c>
      <c r="E287" s="40">
        <f>SUM(E283:E286)</f>
        <v>0</v>
      </c>
      <c r="F287" s="5"/>
    </row>
    <row r="288" spans="1:6" hidden="1" x14ac:dyDescent="0.2">
      <c r="A288" s="26" t="s">
        <v>26</v>
      </c>
      <c r="B288" s="34">
        <f t="shared" ref="B288:D290" si="16">+B24+B46+B68+B90+B112+B134+B156+B178+B200+B222+B244+B266</f>
        <v>40322.070000000007</v>
      </c>
      <c r="C288" s="35">
        <f t="shared" si="16"/>
        <v>99211</v>
      </c>
      <c r="D288" s="35">
        <f t="shared" si="16"/>
        <v>99211</v>
      </c>
      <c r="E288" s="41">
        <f>D288-C288</f>
        <v>0</v>
      </c>
      <c r="F288" s="5"/>
    </row>
    <row r="289" spans="1:6" hidden="1" x14ac:dyDescent="0.2">
      <c r="A289" s="26" t="s">
        <v>27</v>
      </c>
      <c r="B289" s="34">
        <f t="shared" si="16"/>
        <v>0</v>
      </c>
      <c r="C289" s="35">
        <f t="shared" si="16"/>
        <v>0</v>
      </c>
      <c r="D289" s="35">
        <f t="shared" si="16"/>
        <v>0</v>
      </c>
      <c r="E289" s="41">
        <f>D289-C289</f>
        <v>0</v>
      </c>
      <c r="F289" s="5"/>
    </row>
    <row r="290" spans="1:6" hidden="1" x14ac:dyDescent="0.2">
      <c r="A290" s="26" t="s">
        <v>28</v>
      </c>
      <c r="B290" s="34">
        <f t="shared" si="16"/>
        <v>0</v>
      </c>
      <c r="C290" s="35">
        <f t="shared" si="16"/>
        <v>0</v>
      </c>
      <c r="D290" s="35">
        <f t="shared" si="16"/>
        <v>0</v>
      </c>
      <c r="E290" s="41">
        <f>D290-C290</f>
        <v>0</v>
      </c>
      <c r="F290" s="5"/>
    </row>
    <row r="291" spans="1:6" ht="15.75" hidden="1" x14ac:dyDescent="0.2">
      <c r="A291" s="39" t="s">
        <v>29</v>
      </c>
      <c r="B291" s="34">
        <f>SUM(B288:B290)</f>
        <v>40322.070000000007</v>
      </c>
      <c r="C291" s="35">
        <f>SUM(C288:C290)</f>
        <v>99211</v>
      </c>
      <c r="D291" s="35">
        <f>SUM(D288:D290)</f>
        <v>99211</v>
      </c>
      <c r="E291" s="40">
        <f>SUM(E288:E290)</f>
        <v>0</v>
      </c>
      <c r="F291" s="5"/>
    </row>
    <row r="292" spans="1:6" ht="15.75" hidden="1" x14ac:dyDescent="0.2">
      <c r="A292" s="45" t="s">
        <v>30</v>
      </c>
      <c r="B292" s="34">
        <f>+B28+B50+B72+B94+B116+B138+B160+B182+B204+B226+B248+B270</f>
        <v>0</v>
      </c>
      <c r="C292" s="35">
        <f>+C28+C50+C72+C94+C116+C138+C160+C182+C204+C226+C248+C270</f>
        <v>0</v>
      </c>
      <c r="D292" s="35">
        <f>+D28+D50+D72+D94+D116+D138+D160+D182+D204+D226+D248+D270</f>
        <v>0</v>
      </c>
      <c r="E292" s="41">
        <f>D292-C292</f>
        <v>0</v>
      </c>
      <c r="F292" s="5"/>
    </row>
    <row r="293" spans="1:6" ht="15.75" hidden="1" x14ac:dyDescent="0.2">
      <c r="A293" s="46" t="s">
        <v>31</v>
      </c>
      <c r="B293" s="47">
        <f>+B278+B282+B287+B291</f>
        <v>8788665.4600000009</v>
      </c>
      <c r="C293" s="48">
        <f>+C278+C282+C287+C291</f>
        <v>8706382</v>
      </c>
      <c r="D293" s="48">
        <f>+D278+D282+D287+D291</f>
        <v>8661182</v>
      </c>
      <c r="E293" s="49">
        <f>+E278+E282+E287+E291</f>
        <v>-45200</v>
      </c>
      <c r="F293" s="5"/>
    </row>
    <row r="294" spans="1:6" hidden="1" x14ac:dyDescent="0.2"/>
    <row r="299" spans="1:6" x14ac:dyDescent="0.2">
      <c r="F299" s="5">
        <f>+D297*40%</f>
        <v>0</v>
      </c>
    </row>
    <row r="316" spans="6:6" hidden="1" x14ac:dyDescent="0.2"/>
    <row r="317" spans="6:6" hidden="1" x14ac:dyDescent="0.2"/>
    <row r="318" spans="6:6" hidden="1" x14ac:dyDescent="0.2"/>
    <row r="319" spans="6:6" hidden="1" x14ac:dyDescent="0.2"/>
    <row r="320" spans="6:6" x14ac:dyDescent="0.2">
      <c r="F320" s="5">
        <f>+D318*40%</f>
        <v>0</v>
      </c>
    </row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spans="6:6" hidden="1" x14ac:dyDescent="0.2"/>
    <row r="341" spans="6:6" x14ac:dyDescent="0.2">
      <c r="F341" s="5">
        <f>+D339*40%</f>
        <v>0</v>
      </c>
    </row>
    <row r="362" spans="6:6" x14ac:dyDescent="0.2">
      <c r="F362" s="5">
        <f>+D360*40%</f>
        <v>0</v>
      </c>
    </row>
    <row r="383" spans="6:6" x14ac:dyDescent="0.2">
      <c r="F383" s="5">
        <f>+D381*40%</f>
        <v>0</v>
      </c>
    </row>
    <row r="404" spans="6:6" x14ac:dyDescent="0.2">
      <c r="F404" s="5">
        <f>+D402*40%</f>
        <v>0</v>
      </c>
    </row>
    <row r="425" spans="6:6" x14ac:dyDescent="0.2">
      <c r="F425" s="5">
        <f>+D423*40%</f>
        <v>0</v>
      </c>
    </row>
    <row r="446" spans="6:6" x14ac:dyDescent="0.2">
      <c r="F446" s="5">
        <f>+D444*40%</f>
        <v>0</v>
      </c>
    </row>
    <row r="467" spans="6:6" x14ac:dyDescent="0.2">
      <c r="F467" s="5">
        <f>+D465*40%</f>
        <v>0</v>
      </c>
    </row>
    <row r="488" spans="6:6" x14ac:dyDescent="0.2">
      <c r="F488" s="5">
        <f>+D486*40%</f>
        <v>0</v>
      </c>
    </row>
    <row r="509" spans="6:6" x14ac:dyDescent="0.2">
      <c r="F509" s="5">
        <f>+D507*40%</f>
        <v>0</v>
      </c>
    </row>
    <row r="530" spans="6:6" x14ac:dyDescent="0.2">
      <c r="F530" s="5">
        <f>+D528*40%</f>
        <v>0</v>
      </c>
    </row>
    <row r="551" spans="6:6" x14ac:dyDescent="0.2">
      <c r="F551" s="5">
        <f>+D549*40%</f>
        <v>0</v>
      </c>
    </row>
    <row r="572" spans="6:6" x14ac:dyDescent="0.2">
      <c r="F572" s="5">
        <f>+D570*40%</f>
        <v>0</v>
      </c>
    </row>
    <row r="593" spans="6:6" x14ac:dyDescent="0.2">
      <c r="F593" s="5">
        <f>+D591*40%</f>
        <v>0</v>
      </c>
    </row>
    <row r="614" spans="6:6" x14ac:dyDescent="0.2">
      <c r="F614" s="5">
        <f>+D612*40%</f>
        <v>0</v>
      </c>
    </row>
    <row r="635" spans="6:6" x14ac:dyDescent="0.2">
      <c r="F635" s="5">
        <f>+D633*40%</f>
        <v>0</v>
      </c>
    </row>
    <row r="656" spans="6:6" x14ac:dyDescent="0.2">
      <c r="F656" s="5">
        <f>+D654*40%</f>
        <v>0</v>
      </c>
    </row>
    <row r="677" spans="6:6" x14ac:dyDescent="0.2">
      <c r="F677" s="5">
        <f>+D675*40%</f>
        <v>0</v>
      </c>
    </row>
    <row r="698" spans="6:6" x14ac:dyDescent="0.2">
      <c r="F698" s="5">
        <f>+D696*40%</f>
        <v>0</v>
      </c>
    </row>
    <row r="719" spans="6:6" x14ac:dyDescent="0.2">
      <c r="F719" s="5">
        <f>+D717*40%</f>
        <v>0</v>
      </c>
    </row>
  </sheetData>
  <printOptions horizontalCentered="1"/>
  <pageMargins left="0.7" right="0.25" top="0.75" bottom="0.25" header="0.3" footer="0.3"/>
  <pageSetup scale="55" firstPageNumber="42" orientation="portrait" useFirstPageNumber="1" r:id="rId1"/>
  <headerFooter>
    <oddFooter>&amp;C&amp;18Page &amp;P</oddFooter>
  </headerFooter>
  <rowBreaks count="4" manualBreakCount="4">
    <brk id="73" max="4" man="1"/>
    <brk id="139" max="4" man="1"/>
    <brk id="205" max="4" man="1"/>
    <brk id="27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3ED5-0274-4D52-9C4A-61CD5E2E0593}">
  <dimension ref="A1:F73"/>
  <sheetViews>
    <sheetView zoomScale="70" zoomScaleNormal="70" workbookViewId="0">
      <pane xSplit="1" ySplit="8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5" x14ac:dyDescent="0.2"/>
  <cols>
    <col min="1" max="1" width="43.88671875" style="83" customWidth="1"/>
    <col min="2" max="2" width="19.77734375" style="110" customWidth="1"/>
    <col min="3" max="5" width="19.77734375" style="9" customWidth="1"/>
    <col min="6" max="7" width="10.109375" style="83" bestFit="1" customWidth="1"/>
    <col min="8" max="16384" width="8.88671875" style="83"/>
  </cols>
  <sheetData>
    <row r="1" spans="1:5" ht="20.100000000000001" customHeight="1" x14ac:dyDescent="0.25">
      <c r="A1" s="138" t="s">
        <v>149</v>
      </c>
      <c r="B1" s="2"/>
      <c r="C1" s="3"/>
      <c r="D1" s="3"/>
      <c r="E1" s="4"/>
    </row>
    <row r="2" spans="1:5" ht="20.100000000000001" customHeight="1" x14ac:dyDescent="0.25">
      <c r="A2" s="139" t="s">
        <v>150</v>
      </c>
      <c r="B2" s="8" t="s">
        <v>1</v>
      </c>
      <c r="E2" s="10"/>
    </row>
    <row r="3" spans="1:5" ht="20.100000000000001" customHeight="1" x14ac:dyDescent="0.25">
      <c r="A3" s="11" t="s">
        <v>151</v>
      </c>
      <c r="B3" s="12"/>
      <c r="E3" s="10"/>
    </row>
    <row r="4" spans="1:5" ht="20.100000000000001" customHeight="1" thickBot="1" x14ac:dyDescent="0.3">
      <c r="A4" s="11" t="s">
        <v>152</v>
      </c>
      <c r="B4" s="12"/>
      <c r="E4" s="10"/>
    </row>
    <row r="5" spans="1:5" ht="20.25" customHeight="1" thickTop="1" x14ac:dyDescent="0.25">
      <c r="A5" s="134" t="s">
        <v>4</v>
      </c>
      <c r="B5" s="16" t="s">
        <v>5</v>
      </c>
      <c r="C5" s="17" t="s">
        <v>6</v>
      </c>
      <c r="D5" s="17" t="s">
        <v>6</v>
      </c>
      <c r="E5" s="18" t="s">
        <v>7</v>
      </c>
    </row>
    <row r="6" spans="1:5" ht="19.5" customHeight="1" x14ac:dyDescent="0.2">
      <c r="A6" s="135" t="s">
        <v>8</v>
      </c>
      <c r="B6" s="20" t="s">
        <v>9</v>
      </c>
      <c r="C6" s="21" t="s">
        <v>9</v>
      </c>
      <c r="D6" s="21" t="s">
        <v>10</v>
      </c>
      <c r="E6" s="21" t="s">
        <v>9</v>
      </c>
    </row>
    <row r="7" spans="1:5" ht="15.75" x14ac:dyDescent="0.25">
      <c r="A7" s="140" t="s">
        <v>153</v>
      </c>
      <c r="B7" s="20"/>
      <c r="C7" s="21"/>
      <c r="D7" s="21"/>
      <c r="E7" s="21"/>
    </row>
    <row r="8" spans="1:5" ht="15.75" x14ac:dyDescent="0.25">
      <c r="A8" s="141"/>
      <c r="B8" s="24"/>
      <c r="C8" s="25"/>
      <c r="D8" s="25"/>
      <c r="E8" s="25"/>
    </row>
    <row r="9" spans="1:5" ht="15.75" x14ac:dyDescent="0.25">
      <c r="A9" s="142"/>
      <c r="B9" s="128"/>
      <c r="C9" s="99"/>
      <c r="D9" s="99"/>
      <c r="E9" s="100"/>
    </row>
    <row r="10" spans="1:5" ht="15.75" x14ac:dyDescent="0.25">
      <c r="A10" s="143"/>
      <c r="B10" s="129"/>
      <c r="C10" s="32"/>
      <c r="D10" s="32"/>
      <c r="E10" s="33"/>
    </row>
    <row r="11" spans="1:5" x14ac:dyDescent="0.2">
      <c r="A11" s="144" t="s">
        <v>13</v>
      </c>
      <c r="B11" s="84"/>
      <c r="C11" s="85"/>
      <c r="D11" s="85"/>
      <c r="E11" s="36">
        <f>D11-C11</f>
        <v>0</v>
      </c>
    </row>
    <row r="12" spans="1:5" x14ac:dyDescent="0.2">
      <c r="A12" s="131" t="s">
        <v>14</v>
      </c>
      <c r="B12" s="84"/>
      <c r="C12" s="85"/>
      <c r="D12" s="85"/>
      <c r="E12" s="41">
        <f t="shared" ref="E12:E17" si="0">D12-C12</f>
        <v>0</v>
      </c>
    </row>
    <row r="13" spans="1:5" x14ac:dyDescent="0.2">
      <c r="A13" s="131" t="s">
        <v>15</v>
      </c>
      <c r="B13" s="84"/>
      <c r="C13" s="85"/>
      <c r="D13" s="85"/>
      <c r="E13" s="41">
        <f>D13-C13</f>
        <v>0</v>
      </c>
    </row>
    <row r="14" spans="1:5" ht="15.75" x14ac:dyDescent="0.25">
      <c r="A14" s="145" t="s">
        <v>16</v>
      </c>
      <c r="B14" s="84">
        <v>0</v>
      </c>
      <c r="C14" s="85">
        <v>0</v>
      </c>
      <c r="D14" s="85">
        <v>0</v>
      </c>
      <c r="E14" s="40">
        <f>SUM(E11:E13)</f>
        <v>0</v>
      </c>
    </row>
    <row r="15" spans="1:5" x14ac:dyDescent="0.2">
      <c r="A15" s="131" t="s">
        <v>17</v>
      </c>
      <c r="B15" s="84"/>
      <c r="C15" s="85"/>
      <c r="D15" s="85"/>
      <c r="E15" s="41">
        <f t="shared" si="0"/>
        <v>0</v>
      </c>
    </row>
    <row r="16" spans="1:5" x14ac:dyDescent="0.2">
      <c r="A16" s="131" t="s">
        <v>18</v>
      </c>
      <c r="B16" s="84"/>
      <c r="C16" s="85"/>
      <c r="D16" s="85"/>
      <c r="E16" s="41">
        <f t="shared" si="0"/>
        <v>0</v>
      </c>
    </row>
    <row r="17" spans="1:6" x14ac:dyDescent="0.2">
      <c r="A17" s="131" t="s">
        <v>19</v>
      </c>
      <c r="B17" s="84"/>
      <c r="C17" s="85"/>
      <c r="D17" s="85"/>
      <c r="E17" s="41">
        <f t="shared" si="0"/>
        <v>0</v>
      </c>
    </row>
    <row r="18" spans="1:6" ht="15.75" x14ac:dyDescent="0.25">
      <c r="A18" s="145" t="s">
        <v>20</v>
      </c>
      <c r="B18" s="84">
        <f>SUM(B15:B17)</f>
        <v>0</v>
      </c>
      <c r="C18" s="85">
        <f>SUM(C15:C17)</f>
        <v>0</v>
      </c>
      <c r="D18" s="85">
        <f>SUM(D15:D17)</f>
        <v>0</v>
      </c>
      <c r="E18" s="40">
        <f>SUM(E15:E17)</f>
        <v>0</v>
      </c>
    </row>
    <row r="19" spans="1:6" x14ac:dyDescent="0.2">
      <c r="A19" s="131" t="s">
        <v>21</v>
      </c>
      <c r="B19" s="84"/>
      <c r="C19" s="85"/>
      <c r="D19" s="85"/>
      <c r="E19" s="41">
        <f>D19-C19</f>
        <v>0</v>
      </c>
    </row>
    <row r="20" spans="1:6" x14ac:dyDescent="0.2">
      <c r="A20" s="131" t="s">
        <v>22</v>
      </c>
      <c r="B20" s="84"/>
      <c r="C20" s="85"/>
      <c r="D20" s="85"/>
      <c r="E20" s="41">
        <f>D20-C20</f>
        <v>0</v>
      </c>
    </row>
    <row r="21" spans="1:6" x14ac:dyDescent="0.2">
      <c r="A21" s="43" t="s">
        <v>23</v>
      </c>
      <c r="B21" s="84"/>
      <c r="C21" s="85"/>
      <c r="D21" s="85"/>
      <c r="E21" s="41"/>
    </row>
    <row r="22" spans="1:6" x14ac:dyDescent="0.2">
      <c r="A22" s="131" t="s">
        <v>24</v>
      </c>
      <c r="B22" s="34">
        <v>3207790.14</v>
      </c>
      <c r="C22" s="35">
        <v>3208569</v>
      </c>
      <c r="D22" s="35">
        <f>3208569-1333437</f>
        <v>1875132</v>
      </c>
      <c r="E22" s="41">
        <f>D22-C22</f>
        <v>-1333437</v>
      </c>
      <c r="F22" s="9"/>
    </row>
    <row r="23" spans="1:6" ht="15.75" x14ac:dyDescent="0.25">
      <c r="A23" s="145" t="s">
        <v>25</v>
      </c>
      <c r="B23" s="84">
        <f>SUM(B19:B22)</f>
        <v>3207790.14</v>
      </c>
      <c r="C23" s="85">
        <f>SUM(C19:C22)</f>
        <v>3208569</v>
      </c>
      <c r="D23" s="85">
        <f>SUM(D19:D22)</f>
        <v>1875132</v>
      </c>
      <c r="E23" s="40">
        <f>SUM(E19:E22)</f>
        <v>-1333437</v>
      </c>
    </row>
    <row r="24" spans="1:6" x14ac:dyDescent="0.2">
      <c r="A24" s="131" t="s">
        <v>26</v>
      </c>
      <c r="B24" s="84"/>
      <c r="C24" s="85"/>
      <c r="D24" s="85"/>
      <c r="E24" s="41">
        <f>D24-C24</f>
        <v>0</v>
      </c>
    </row>
    <row r="25" spans="1:6" x14ac:dyDescent="0.2">
      <c r="A25" s="131" t="s">
        <v>27</v>
      </c>
      <c r="B25" s="84"/>
      <c r="C25" s="85"/>
      <c r="D25" s="85"/>
      <c r="E25" s="41">
        <f>D25-C25</f>
        <v>0</v>
      </c>
    </row>
    <row r="26" spans="1:6" x14ac:dyDescent="0.2">
      <c r="A26" s="146" t="s">
        <v>154</v>
      </c>
      <c r="B26" s="84"/>
      <c r="C26" s="85"/>
      <c r="D26" s="85"/>
      <c r="E26" s="41">
        <f>D26-C26</f>
        <v>0</v>
      </c>
    </row>
    <row r="27" spans="1:6" ht="15.75" x14ac:dyDescent="0.25">
      <c r="A27" s="145" t="s">
        <v>29</v>
      </c>
      <c r="B27" s="84">
        <f>SUM(B24:B26)</f>
        <v>0</v>
      </c>
      <c r="C27" s="85">
        <f>SUM(C24:C26)</f>
        <v>0</v>
      </c>
      <c r="D27" s="85">
        <f>SUM(D24:D26)</f>
        <v>0</v>
      </c>
      <c r="E27" s="40">
        <f>SUM(E24:E26)</f>
        <v>0</v>
      </c>
    </row>
    <row r="28" spans="1:6" s="13" customFormat="1" ht="16.5" customHeight="1" x14ac:dyDescent="0.45">
      <c r="A28" s="45" t="s">
        <v>30</v>
      </c>
      <c r="B28" s="34"/>
      <c r="C28" s="35"/>
      <c r="D28" s="35"/>
      <c r="E28" s="41">
        <f>D28-C28</f>
        <v>0</v>
      </c>
      <c r="F28" s="5"/>
    </row>
    <row r="29" spans="1:6" ht="15.75" x14ac:dyDescent="0.25">
      <c r="A29" s="147" t="s">
        <v>31</v>
      </c>
      <c r="B29" s="87">
        <f>+B14+B18+B23+B27</f>
        <v>3207790.14</v>
      </c>
      <c r="C29" s="88">
        <f>+C14+C18+C23+C27</f>
        <v>3208569</v>
      </c>
      <c r="D29" s="88">
        <f>+D14+D18+D23+D27</f>
        <v>1875132</v>
      </c>
      <c r="E29" s="49">
        <f>+E14+E18+E23+E27</f>
        <v>-1333437</v>
      </c>
    </row>
    <row r="30" spans="1:6" x14ac:dyDescent="0.2">
      <c r="A30" s="66" t="s">
        <v>8</v>
      </c>
      <c r="B30" s="148"/>
      <c r="C30" s="149"/>
      <c r="D30" s="149"/>
      <c r="E30" s="62"/>
    </row>
    <row r="31" spans="1:6" ht="15.75" x14ac:dyDescent="0.2">
      <c r="A31" s="26" t="s">
        <v>155</v>
      </c>
      <c r="B31" s="150"/>
      <c r="C31" s="151"/>
      <c r="D31" s="151"/>
      <c r="E31" s="29"/>
    </row>
    <row r="32" spans="1:6" ht="15.75" x14ac:dyDescent="0.25">
      <c r="A32" s="143"/>
      <c r="B32" s="129"/>
      <c r="C32" s="101"/>
      <c r="D32" s="101"/>
      <c r="E32" s="33"/>
    </row>
    <row r="33" spans="1:5" x14ac:dyDescent="0.2">
      <c r="A33" s="131" t="s">
        <v>13</v>
      </c>
      <c r="B33" s="84"/>
      <c r="C33" s="85"/>
      <c r="D33" s="85"/>
      <c r="E33" s="36">
        <f>D33-C33</f>
        <v>0</v>
      </c>
    </row>
    <row r="34" spans="1:5" x14ac:dyDescent="0.2">
      <c r="A34" s="131" t="s">
        <v>14</v>
      </c>
      <c r="B34" s="84"/>
      <c r="C34" s="85"/>
      <c r="D34" s="85"/>
      <c r="E34" s="41">
        <f>D34-C34</f>
        <v>0</v>
      </c>
    </row>
    <row r="35" spans="1:5" x14ac:dyDescent="0.2">
      <c r="A35" s="131" t="s">
        <v>15</v>
      </c>
      <c r="B35" s="84"/>
      <c r="C35" s="85"/>
      <c r="D35" s="85"/>
      <c r="E35" s="41">
        <f>D35-C35</f>
        <v>0</v>
      </c>
    </row>
    <row r="36" spans="1:5" ht="15.75" x14ac:dyDescent="0.25">
      <c r="A36" s="145" t="s">
        <v>16</v>
      </c>
      <c r="B36" s="84">
        <v>0</v>
      </c>
      <c r="C36" s="85">
        <v>0</v>
      </c>
      <c r="D36" s="85">
        <v>0</v>
      </c>
      <c r="E36" s="40">
        <f>SUM(E33:E35)</f>
        <v>0</v>
      </c>
    </row>
    <row r="37" spans="1:5" x14ac:dyDescent="0.2">
      <c r="A37" s="131" t="s">
        <v>17</v>
      </c>
      <c r="B37" s="84"/>
      <c r="C37" s="85"/>
      <c r="D37" s="85"/>
      <c r="E37" s="41">
        <f>D37-C37</f>
        <v>0</v>
      </c>
    </row>
    <row r="38" spans="1:5" x14ac:dyDescent="0.2">
      <c r="A38" s="131" t="s">
        <v>18</v>
      </c>
      <c r="B38" s="84"/>
      <c r="C38" s="85"/>
      <c r="D38" s="85"/>
      <c r="E38" s="41">
        <f>D38-C38</f>
        <v>0</v>
      </c>
    </row>
    <row r="39" spans="1:5" x14ac:dyDescent="0.2">
      <c r="A39" s="131" t="s">
        <v>19</v>
      </c>
      <c r="B39" s="84"/>
      <c r="C39" s="85"/>
      <c r="D39" s="85"/>
      <c r="E39" s="41">
        <f>D39-C39</f>
        <v>0</v>
      </c>
    </row>
    <row r="40" spans="1:5" ht="15.75" x14ac:dyDescent="0.25">
      <c r="A40" s="145" t="s">
        <v>20</v>
      </c>
      <c r="B40" s="84">
        <f>SUM(B37:B39)</f>
        <v>0</v>
      </c>
      <c r="C40" s="85">
        <f>SUM(C37:C39)</f>
        <v>0</v>
      </c>
      <c r="D40" s="85">
        <f>SUM(D37:D39)</f>
        <v>0</v>
      </c>
      <c r="E40" s="40">
        <f>SUM(E37:E39)</f>
        <v>0</v>
      </c>
    </row>
    <row r="41" spans="1:5" x14ac:dyDescent="0.2">
      <c r="A41" s="131" t="s">
        <v>21</v>
      </c>
      <c r="B41" s="84"/>
      <c r="C41" s="85"/>
      <c r="D41" s="85"/>
      <c r="E41" s="41">
        <f>D41-C41</f>
        <v>0</v>
      </c>
    </row>
    <row r="42" spans="1:5" x14ac:dyDescent="0.2">
      <c r="A42" s="131" t="s">
        <v>22</v>
      </c>
      <c r="B42" s="84"/>
      <c r="C42" s="85"/>
      <c r="D42" s="85"/>
      <c r="E42" s="41">
        <f>D42-C42</f>
        <v>0</v>
      </c>
    </row>
    <row r="43" spans="1:5" x14ac:dyDescent="0.2">
      <c r="A43" s="43" t="s">
        <v>23</v>
      </c>
      <c r="B43" s="84"/>
      <c r="C43" s="85"/>
      <c r="D43" s="85"/>
      <c r="E43" s="41"/>
    </row>
    <row r="44" spans="1:5" x14ac:dyDescent="0.2">
      <c r="A44" s="131" t="s">
        <v>24</v>
      </c>
      <c r="B44" s="34">
        <v>6900000</v>
      </c>
      <c r="C44" s="35">
        <v>6900000</v>
      </c>
      <c r="D44" s="35"/>
      <c r="E44" s="41">
        <f>D44-C44</f>
        <v>-6900000</v>
      </c>
    </row>
    <row r="45" spans="1:5" ht="15.75" x14ac:dyDescent="0.25">
      <c r="A45" s="145" t="s">
        <v>25</v>
      </c>
      <c r="B45" s="84">
        <f>SUM(B41:B44)</f>
        <v>6900000</v>
      </c>
      <c r="C45" s="85">
        <f>SUM(C41:C44)</f>
        <v>6900000</v>
      </c>
      <c r="D45" s="85">
        <f>SUM(D41:D44)</f>
        <v>0</v>
      </c>
      <c r="E45" s="40">
        <f>SUM(E41:E44)</f>
        <v>-6900000</v>
      </c>
    </row>
    <row r="46" spans="1:5" x14ac:dyDescent="0.2">
      <c r="A46" s="131" t="s">
        <v>26</v>
      </c>
      <c r="B46" s="84"/>
      <c r="C46" s="85"/>
      <c r="D46" s="85"/>
      <c r="E46" s="41">
        <f>D46-C46</f>
        <v>0</v>
      </c>
    </row>
    <row r="47" spans="1:5" x14ac:dyDescent="0.2">
      <c r="A47" s="131" t="s">
        <v>27</v>
      </c>
      <c r="B47" s="84"/>
      <c r="C47" s="85"/>
      <c r="D47" s="85"/>
      <c r="E47" s="41">
        <f>D47-C47</f>
        <v>0</v>
      </c>
    </row>
    <row r="48" spans="1:5" x14ac:dyDescent="0.2">
      <c r="A48" s="146" t="s">
        <v>154</v>
      </c>
      <c r="B48" s="84"/>
      <c r="C48" s="85"/>
      <c r="D48" s="85"/>
      <c r="E48" s="41">
        <f>D48-C48</f>
        <v>0</v>
      </c>
    </row>
    <row r="49" spans="1:6" ht="15.75" x14ac:dyDescent="0.25">
      <c r="A49" s="145" t="s">
        <v>29</v>
      </c>
      <c r="B49" s="84">
        <f>SUM(B46:B48)</f>
        <v>0</v>
      </c>
      <c r="C49" s="85">
        <f>SUM(C46:C48)</f>
        <v>0</v>
      </c>
      <c r="D49" s="85">
        <f>SUM(D46:D48)</f>
        <v>0</v>
      </c>
      <c r="E49" s="40">
        <f>SUM(E46:E48)</f>
        <v>0</v>
      </c>
    </row>
    <row r="50" spans="1:6" s="13" customFormat="1" ht="16.5" hidden="1" customHeight="1" x14ac:dyDescent="0.45">
      <c r="A50" s="45" t="s">
        <v>30</v>
      </c>
      <c r="B50" s="34"/>
      <c r="C50" s="35"/>
      <c r="D50" s="35"/>
      <c r="E50" s="41">
        <f>D50-C50</f>
        <v>0</v>
      </c>
      <c r="F50" s="5"/>
    </row>
    <row r="51" spans="1:6" ht="15.75" x14ac:dyDescent="0.25">
      <c r="A51" s="147" t="s">
        <v>31</v>
      </c>
      <c r="B51" s="87">
        <f>+B36+B40+B45+B49</f>
        <v>6900000</v>
      </c>
      <c r="C51" s="88">
        <f>+C36+C40+C45+C49</f>
        <v>6900000</v>
      </c>
      <c r="D51" s="88">
        <f>+D36+D40+D45+D49</f>
        <v>0</v>
      </c>
      <c r="E51" s="49">
        <f>+E36+E40+E45+E49</f>
        <v>-6900000</v>
      </c>
    </row>
    <row r="52" spans="1:6" x14ac:dyDescent="0.2">
      <c r="A52" s="152"/>
      <c r="B52" s="115"/>
      <c r="C52" s="106"/>
      <c r="D52" s="106"/>
      <c r="E52" s="52"/>
    </row>
    <row r="53" spans="1:6" ht="15.75" x14ac:dyDescent="0.2">
      <c r="A53" s="42" t="s">
        <v>156</v>
      </c>
      <c r="B53" s="150"/>
      <c r="C53" s="28"/>
      <c r="D53" s="28"/>
      <c r="E53" s="29"/>
    </row>
    <row r="54" spans="1:6" ht="15.75" x14ac:dyDescent="0.25">
      <c r="A54" s="143"/>
      <c r="B54" s="129"/>
      <c r="C54" s="32"/>
      <c r="D54" s="32"/>
      <c r="E54" s="33"/>
    </row>
    <row r="55" spans="1:6" x14ac:dyDescent="0.2">
      <c r="A55" s="131" t="s">
        <v>13</v>
      </c>
      <c r="B55" s="84">
        <f t="shared" ref="B55:D57" si="1">+B11+B33</f>
        <v>0</v>
      </c>
      <c r="C55" s="103">
        <f t="shared" si="1"/>
        <v>0</v>
      </c>
      <c r="D55" s="103">
        <f t="shared" si="1"/>
        <v>0</v>
      </c>
      <c r="E55" s="36">
        <f t="shared" ref="E55:E61" si="2">D55-C55</f>
        <v>0</v>
      </c>
    </row>
    <row r="56" spans="1:6" x14ac:dyDescent="0.2">
      <c r="A56" s="131" t="s">
        <v>14</v>
      </c>
      <c r="B56" s="84">
        <f t="shared" si="1"/>
        <v>0</v>
      </c>
      <c r="C56" s="103">
        <f t="shared" si="1"/>
        <v>0</v>
      </c>
      <c r="D56" s="103">
        <f t="shared" si="1"/>
        <v>0</v>
      </c>
      <c r="E56" s="41">
        <f t="shared" si="2"/>
        <v>0</v>
      </c>
    </row>
    <row r="57" spans="1:6" x14ac:dyDescent="0.2">
      <c r="A57" s="131" t="s">
        <v>15</v>
      </c>
      <c r="B57" s="84">
        <f t="shared" si="1"/>
        <v>0</v>
      </c>
      <c r="C57" s="103">
        <f t="shared" si="1"/>
        <v>0</v>
      </c>
      <c r="D57" s="103">
        <f t="shared" si="1"/>
        <v>0</v>
      </c>
      <c r="E57" s="41">
        <f t="shared" si="2"/>
        <v>0</v>
      </c>
    </row>
    <row r="58" spans="1:6" ht="15.75" x14ac:dyDescent="0.25">
      <c r="A58" s="145" t="s">
        <v>16</v>
      </c>
      <c r="B58" s="84">
        <f>SUM(B55:B57)</f>
        <v>0</v>
      </c>
      <c r="C58" s="103">
        <f>SUM(C55:C57)</f>
        <v>0</v>
      </c>
      <c r="D58" s="103">
        <f>SUM(D55:D57)</f>
        <v>0</v>
      </c>
      <c r="E58" s="40">
        <f>SUM(E55:E57)</f>
        <v>0</v>
      </c>
    </row>
    <row r="59" spans="1:6" x14ac:dyDescent="0.2">
      <c r="A59" s="131" t="s">
        <v>17</v>
      </c>
      <c r="B59" s="84">
        <f t="shared" ref="B59:D61" si="3">+B15+B37</f>
        <v>0</v>
      </c>
      <c r="C59" s="103">
        <f t="shared" si="3"/>
        <v>0</v>
      </c>
      <c r="D59" s="103">
        <f t="shared" si="3"/>
        <v>0</v>
      </c>
      <c r="E59" s="41">
        <f t="shared" si="2"/>
        <v>0</v>
      </c>
    </row>
    <row r="60" spans="1:6" x14ac:dyDescent="0.2">
      <c r="A60" s="131" t="s">
        <v>18</v>
      </c>
      <c r="B60" s="84">
        <f t="shared" si="3"/>
        <v>0</v>
      </c>
      <c r="C60" s="103">
        <f t="shared" si="3"/>
        <v>0</v>
      </c>
      <c r="D60" s="103">
        <f t="shared" si="3"/>
        <v>0</v>
      </c>
      <c r="E60" s="41">
        <f t="shared" si="2"/>
        <v>0</v>
      </c>
    </row>
    <row r="61" spans="1:6" x14ac:dyDescent="0.2">
      <c r="A61" s="131" t="s">
        <v>19</v>
      </c>
      <c r="B61" s="84">
        <f t="shared" si="3"/>
        <v>0</v>
      </c>
      <c r="C61" s="103">
        <f t="shared" si="3"/>
        <v>0</v>
      </c>
      <c r="D61" s="103">
        <f t="shared" si="3"/>
        <v>0</v>
      </c>
      <c r="E61" s="41">
        <f t="shared" si="2"/>
        <v>0</v>
      </c>
    </row>
    <row r="62" spans="1:6" ht="15.75" x14ac:dyDescent="0.25">
      <c r="A62" s="145" t="s">
        <v>20</v>
      </c>
      <c r="B62" s="84">
        <f>SUM(B59:B61)</f>
        <v>0</v>
      </c>
      <c r="C62" s="103">
        <f>SUM(C59:C61)</f>
        <v>0</v>
      </c>
      <c r="D62" s="103">
        <f>SUM(D59:D61)</f>
        <v>0</v>
      </c>
      <c r="E62" s="40">
        <f>SUM(E59:E61)</f>
        <v>0</v>
      </c>
    </row>
    <row r="63" spans="1:6" x14ac:dyDescent="0.2">
      <c r="A63" s="131" t="s">
        <v>21</v>
      </c>
      <c r="B63" s="84">
        <f t="shared" ref="B63:D66" si="4">+B19+B41</f>
        <v>0</v>
      </c>
      <c r="C63" s="103">
        <f t="shared" si="4"/>
        <v>0</v>
      </c>
      <c r="D63" s="103">
        <f t="shared" si="4"/>
        <v>0</v>
      </c>
      <c r="E63" s="41">
        <f>D63-C63</f>
        <v>0</v>
      </c>
    </row>
    <row r="64" spans="1:6" x14ac:dyDescent="0.2">
      <c r="A64" s="131" t="s">
        <v>22</v>
      </c>
      <c r="B64" s="84">
        <f t="shared" si="4"/>
        <v>0</v>
      </c>
      <c r="C64" s="103">
        <f t="shared" si="4"/>
        <v>0</v>
      </c>
      <c r="D64" s="103">
        <f t="shared" si="4"/>
        <v>0</v>
      </c>
      <c r="E64" s="41">
        <f>D64-C64</f>
        <v>0</v>
      </c>
    </row>
    <row r="65" spans="1:6" x14ac:dyDescent="0.2">
      <c r="A65" s="86" t="s">
        <v>23</v>
      </c>
      <c r="B65" s="84">
        <f t="shared" si="4"/>
        <v>0</v>
      </c>
      <c r="C65" s="103">
        <f t="shared" si="4"/>
        <v>0</v>
      </c>
      <c r="D65" s="103">
        <f t="shared" si="4"/>
        <v>0</v>
      </c>
      <c r="E65" s="41"/>
    </row>
    <row r="66" spans="1:6" x14ac:dyDescent="0.2">
      <c r="A66" s="131" t="s">
        <v>24</v>
      </c>
      <c r="B66" s="84">
        <f t="shared" si="4"/>
        <v>10107790.140000001</v>
      </c>
      <c r="C66" s="103">
        <f t="shared" si="4"/>
        <v>10108569</v>
      </c>
      <c r="D66" s="103">
        <f t="shared" si="4"/>
        <v>1875132</v>
      </c>
      <c r="E66" s="41">
        <f>D66-C66</f>
        <v>-8233437</v>
      </c>
    </row>
    <row r="67" spans="1:6" ht="15.75" x14ac:dyDescent="0.25">
      <c r="A67" s="145" t="s">
        <v>25</v>
      </c>
      <c r="B67" s="84">
        <f>SUM(B63:B66)</f>
        <v>10107790.140000001</v>
      </c>
      <c r="C67" s="103">
        <f>SUM(C63:C66)</f>
        <v>10108569</v>
      </c>
      <c r="D67" s="103">
        <f>SUM(D63:D66)</f>
        <v>1875132</v>
      </c>
      <c r="E67" s="40">
        <f>SUM(E63:E66)</f>
        <v>-8233437</v>
      </c>
    </row>
    <row r="68" spans="1:6" x14ac:dyDescent="0.2">
      <c r="A68" s="131" t="s">
        <v>26</v>
      </c>
      <c r="B68" s="84">
        <f t="shared" ref="B68:D70" si="5">+B24+B46</f>
        <v>0</v>
      </c>
      <c r="C68" s="103">
        <f t="shared" si="5"/>
        <v>0</v>
      </c>
      <c r="D68" s="103">
        <f t="shared" si="5"/>
        <v>0</v>
      </c>
      <c r="E68" s="41">
        <f>D68-C68</f>
        <v>0</v>
      </c>
    </row>
    <row r="69" spans="1:6" x14ac:dyDescent="0.2">
      <c r="A69" s="131" t="s">
        <v>27</v>
      </c>
      <c r="B69" s="84">
        <f t="shared" si="5"/>
        <v>0</v>
      </c>
      <c r="C69" s="103">
        <f t="shared" si="5"/>
        <v>0</v>
      </c>
      <c r="D69" s="103">
        <f t="shared" si="5"/>
        <v>0</v>
      </c>
      <c r="E69" s="41">
        <f>D69-C69</f>
        <v>0</v>
      </c>
    </row>
    <row r="70" spans="1:6" x14ac:dyDescent="0.2">
      <c r="A70" s="146" t="s">
        <v>154</v>
      </c>
      <c r="B70" s="84">
        <f t="shared" si="5"/>
        <v>0</v>
      </c>
      <c r="C70" s="103">
        <f t="shared" si="5"/>
        <v>0</v>
      </c>
      <c r="D70" s="103">
        <f t="shared" si="5"/>
        <v>0</v>
      </c>
      <c r="E70" s="41">
        <f>D70-C70</f>
        <v>0</v>
      </c>
    </row>
    <row r="71" spans="1:6" ht="15.75" x14ac:dyDescent="0.25">
      <c r="A71" s="145" t="s">
        <v>29</v>
      </c>
      <c r="B71" s="84">
        <f>SUM(B68:B70)</f>
        <v>0</v>
      </c>
      <c r="C71" s="103">
        <f>SUM(C68:C70)</f>
        <v>0</v>
      </c>
      <c r="D71" s="103">
        <f>SUM(D68:D70)</f>
        <v>0</v>
      </c>
      <c r="E71" s="40">
        <f>SUM(E68:E70)</f>
        <v>0</v>
      </c>
    </row>
    <row r="72" spans="1:6" s="13" customFormat="1" ht="16.5" hidden="1" customHeight="1" x14ac:dyDescent="0.45">
      <c r="A72" s="45" t="s">
        <v>30</v>
      </c>
      <c r="B72" s="84">
        <f>+B28+B50</f>
        <v>0</v>
      </c>
      <c r="C72" s="103">
        <f>+C28+C50</f>
        <v>0</v>
      </c>
      <c r="D72" s="103">
        <f>+D28+D50</f>
        <v>0</v>
      </c>
      <c r="E72" s="41">
        <f>D72-C72</f>
        <v>0</v>
      </c>
      <c r="F72" s="5"/>
    </row>
    <row r="73" spans="1:6" ht="15.75" x14ac:dyDescent="0.25">
      <c r="A73" s="147" t="s">
        <v>31</v>
      </c>
      <c r="B73" s="87">
        <f>+B58+B62+B67+B71</f>
        <v>10107790.140000001</v>
      </c>
      <c r="C73" s="105">
        <f>+C58+C62+C67+C71</f>
        <v>10108569</v>
      </c>
      <c r="D73" s="105">
        <f>+D58+D62+D67+D71</f>
        <v>1875132</v>
      </c>
      <c r="E73" s="49">
        <f>+E58+E62+E67+E71</f>
        <v>-8233437</v>
      </c>
    </row>
  </sheetData>
  <printOptions horizontalCentered="1"/>
  <pageMargins left="0.7" right="0.25" top="0.75" bottom="0.25" header="0.3" footer="0.3"/>
  <pageSetup scale="55" firstPageNumber="46" orientation="portrait" useFirstPageNumber="1" r:id="rId1"/>
  <headerFooter>
    <oddFooter>&amp;C&amp;18Page &amp;P</oddFooter>
  </headerFooter>
  <rowBreaks count="2" manualBreakCount="2">
    <brk id="70" max="4" man="1"/>
    <brk id="13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076A0523-A25E-4166-B230-9822620CC0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004F0D-2782-46A6-A48B-1EF0A2094C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EE0A7-F8EB-4691-8B6E-7458CA18C355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cbc4dfd8-1c9a-4ad0-80c8-2da50a645956"/>
    <ds:schemaRef ds:uri="75818b89-9434-4e8f-9227-961ff6c8167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BOR4aInst</vt:lpstr>
      <vt:lpstr>BOR 4a Research</vt:lpstr>
      <vt:lpstr>BOR 4a Acad Suprt</vt:lpstr>
      <vt:lpstr>BOR 4a Student Services</vt:lpstr>
      <vt:lpstr>BOR 4a Inst Spt</vt:lpstr>
      <vt:lpstr>BOR 4a Scholar</vt:lpstr>
      <vt:lpstr>BOR 4a O&amp;M</vt:lpstr>
      <vt:lpstr>BOR 4a Athletic Tran</vt:lpstr>
      <vt:lpstr>'BOR 4a Acad Suprt'!Print_Area</vt:lpstr>
      <vt:lpstr>'BOR 4a Athletic Tran'!Print_Area</vt:lpstr>
      <vt:lpstr>'BOR 4a Inst Spt'!Print_Area</vt:lpstr>
      <vt:lpstr>'BOR 4a O&amp;M'!Print_Area</vt:lpstr>
      <vt:lpstr>'BOR 4a Research'!Print_Area</vt:lpstr>
      <vt:lpstr>'BOR 4a Scholar'!Print_Area</vt:lpstr>
      <vt:lpstr>'BOR 4a Student Services'!Print_Area</vt:lpstr>
      <vt:lpstr>BOR4aInst!Print_Area</vt:lpstr>
      <vt:lpstr>'BOR 4a Acad Suprt'!Print_Titles</vt:lpstr>
      <vt:lpstr>'BOR 4a Athletic Tran'!Print_Titles</vt:lpstr>
      <vt:lpstr>'BOR 4a Inst Spt'!Print_Titles</vt:lpstr>
      <vt:lpstr>'BOR 4a O&amp;M'!Print_Titles</vt:lpstr>
      <vt:lpstr>'BOR 4a Research'!Print_Titles</vt:lpstr>
      <vt:lpstr>'BOR 4a Scholar'!Print_Titles</vt:lpstr>
      <vt:lpstr>'BOR 4a Student Services'!Print_Titles</vt:lpstr>
      <vt:lpstr>BOR4aInst!Print_Titles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Credit</dc:creator>
  <cp:lastModifiedBy>Joy Credit</cp:lastModifiedBy>
  <dcterms:created xsi:type="dcterms:W3CDTF">2025-08-13T18:08:24Z</dcterms:created>
  <dcterms:modified xsi:type="dcterms:W3CDTF">2025-08-13T18:09:09Z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